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=WORK=\=Digitronic=\_DONE\ZŠ Mírová\2024 XLS vetrani uceben CO2\"/>
    </mc:Choice>
  </mc:AlternateContent>
  <xr:revisionPtr revIDLastSave="0" documentId="8_{13E0D9DD-5A55-4C24-86EA-EE59CEE68D2B}" xr6:coauthVersionLast="47" xr6:coauthVersionMax="47" xr10:uidLastSave="{00000000-0000-0000-0000-000000000000}"/>
  <bookViews>
    <workbookView xWindow="16665" yWindow="0" windowWidth="42390" windowHeight="21600" xr2:uid="{00000000-000D-0000-FFFF-FFFF00000000}"/>
  </bookViews>
  <sheets>
    <sheet name="Bilance větrané místnosti" sheetId="2" r:id="rId1"/>
    <sheet name="Pomoc" sheetId="4" state="hidden" r:id="rId2"/>
    <sheet name="Vypocet koncentrace" sheetId="13" state="hidden" r:id="rId3"/>
  </sheets>
  <calcPr calcId="191029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Vladimír Zmrhal</author>
  </authors>
  <commentList>
    <comment ref="K8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 xr:uid="{00000000-0006-0000-0000-00000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 xr:uid="{00000000-0006-0000-0000-000007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 xr:uid="{00000000-0006-0000-0000-000008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 xr:uid="{00000000-0006-0000-0000-000009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 xr:uid="{00000000-0006-0000-0000-00000A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 xr:uid="{00000000-0006-0000-0000-00000B000000}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 xr:uid="{00000000-0006-0000-0000-00000C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 xr:uid="{00000000-0006-0000-0000-00000D000000}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 xr:uid="{00000000-0006-0000-0000-00000E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 xr:uid="{00000000-0006-0000-0000-00000F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 xr:uid="{00000000-0006-0000-0000-000011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 xr:uid="{00000000-0006-0000-0000-000012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 xr:uid="{00000000-0006-0000-0000-00001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 xr:uid="{00000000-0006-0000-0000-000014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 xr:uid="{00000000-0006-0000-0000-00001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 xr:uid="{00000000-0006-0000-0000-000016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 xr:uid="{00000000-0006-0000-0000-000017000000}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 xr:uid="{00000000-0006-0000-0000-000018000000}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<sst xmlns="http://schemas.openxmlformats.org/spreadsheetml/2006/main" count="102" uniqueCount="86">
  <si>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</si>
  <si>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</si>
  <si>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</si>
  <si>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</si>
  <si>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</si>
  <si>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</si>
  <si>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</si>
  <si>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</si>
  <si>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</si>
  <si>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</si>
  <si>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</si>
  <si>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</si>
  <si>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</si>
  <si>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</si>
  <si>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</si>
  <si>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</si>
  <si>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</si>
  <si>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</si>
  <si>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</si>
  <si>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</si>
  <si>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</si>
  <si>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</si>
  <si>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</si>
  <si>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</si>
  <si>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</si>
  <si>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</si>
  <si>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</si>
  <si>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</si>
  <si>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</si>
  <si>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</si>
  <si>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</si>
  <si>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</si>
  <si>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</si>
  <si>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</si>
  <si>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</si>
  <si>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</si>
  <si>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</si>
  <si>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</si>
  <si>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</si>
  <si>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</si>
  <si>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</si>
  <si>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</si>
  <si>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</si>
  <si>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</si>
  <si>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</si>
  <si>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</si>
  <si>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</si>
  <si>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</si>
  <si>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</si>
  <si>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</si>
  <si>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</si>
  <si>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</si>
  <si>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</si>
  <si>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</si>
  <si>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</si>
  <si>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</si>
  <si>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</si>
  <si>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</si>
  <si>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</si>
  <si>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</si>
  <si>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</si>
  <si>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</si>
  <si>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</si>
  <si>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</si>
  <si>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</si>
  <si>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</si>
  <si>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</si>
  <si>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</si>
  <si>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</si>
  <si>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</si>
  <si>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</si>
  <si>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</si>
  <si>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</si>
  <si>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</si>
  <si>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</si>
  <si>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</si>
  <si>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</si>
  <si>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</si>
  <si>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</si>
  <si>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</si>
  <si>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</si>
  <si>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</si>
  <si>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ZŠ MÍROVÁ - ÚSPORA ENERGIÍ</t>
  </si>
  <si>
    <t>Mírová 2734/4, Ústí nad Labem 40011</t>
  </si>
  <si>
    <t>Ing. Michael MARTIN</t>
  </si>
  <si>
    <t>E56 - učebna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</si>
</sst>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Alignment="1">
      <alignment vertical="center" textRotation="90"/>
    </xf>
    <xf numFmtId="2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4" xfId="0" applyFont="1" applyBorder="1"/>
    <xf numFmtId="0" fontId="13" fillId="0" borderId="0" xfId="0" applyFont="1"/>
    <xf numFmtId="0" fontId="6" fillId="0" borderId="0" xfId="0" applyFont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Border="1" applyAlignment="1" applyProtection="1">
      <alignment horizontal="center"/>
      <protection hidden="1"/>
    </xf>
    <xf numFmtId="2" fontId="7" fillId="0" borderId="1" xfId="0" applyNumberFormat="1" applyFont="1" applyBorder="1" applyAlignment="1" applyProtection="1">
      <alignment horizontal="center"/>
      <protection hidden="1"/>
    </xf>
    <xf numFmtId="2" fontId="7" fillId="0" borderId="5" xfId="0" applyNumberFormat="1" applyFont="1" applyBorder="1" applyAlignment="1" applyProtection="1">
      <alignment horizontal="center"/>
      <protection hidden="1"/>
    </xf>
    <xf numFmtId="166" fontId="7" fillId="0" borderId="1" xfId="0" applyNumberFormat="1" applyFont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Protection="1">
      <protection hidden="1"/>
    </xf>
    <xf numFmtId="0" fontId="16" fillId="0" borderId="12" xfId="0" applyFont="1" applyBorder="1"/>
    <xf numFmtId="2" fontId="7" fillId="0" borderId="16" xfId="0" applyNumberFormat="1" applyFont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166" fontId="7" fillId="0" borderId="0" xfId="0" applyNumberFormat="1" applyFont="1"/>
    <xf numFmtId="0" fontId="7" fillId="4" borderId="0" xfId="0" applyFont="1" applyFill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Alignment="1" applyProtection="1">
      <alignment horizontal="center"/>
      <protection hidden="1"/>
    </xf>
    <xf numFmtId="20" fontId="6" fillId="0" borderId="0" xfId="0" applyNumberFormat="1" applyFont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/>
    <xf numFmtId="1" fontId="6" fillId="0" borderId="5" xfId="0" applyNumberFormat="1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Alignment="1">
      <alignment horizontal="center"/>
    </xf>
    <xf numFmtId="0" fontId="11" fillId="0" borderId="0" xfId="0" applyFont="1"/>
    <xf numFmtId="1" fontId="7" fillId="0" borderId="1" xfId="0" applyNumberFormat="1" applyFont="1" applyBorder="1" applyAlignment="1" applyProtection="1">
      <alignment horizontal="center"/>
      <protection hidden="1"/>
    </xf>
    <xf numFmtId="0" fontId="6" fillId="4" borderId="0" xfId="0" applyFont="1" applyFill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20" fontId="7" fillId="0" borderId="0" xfId="0" applyNumberFormat="1" applyFont="1" applyAlignment="1" applyProtection="1">
      <alignment horizontal="center"/>
      <protection hidden="1"/>
    </xf>
    <xf numFmtId="164" fontId="7" fillId="0" borderId="0" xfId="0" applyNumberFormat="1" applyFont="1" applyAlignment="1" applyProtection="1">
      <alignment horizontal="center"/>
      <protection hidden="1"/>
    </xf>
    <xf numFmtId="165" fontId="7" fillId="0" borderId="0" xfId="0" applyNumberFormat="1" applyFont="1" applyAlignment="1" applyProtection="1">
      <alignment horizontal="center"/>
      <protection hidden="1"/>
    </xf>
    <xf numFmtId="1" fontId="7" fillId="0" borderId="0" xfId="0" applyNumberFormat="1" applyFont="1" applyAlignment="1" applyProtection="1">
      <alignment horizontal="center"/>
      <protection hidden="1"/>
    </xf>
    <xf numFmtId="20" fontId="7" fillId="3" borderId="0" xfId="0" applyNumberFormat="1" applyFont="1" applyFill="1" applyAlignment="1" applyProtection="1">
      <alignment horizontal="center"/>
      <protection hidden="1"/>
    </xf>
    <xf numFmtId="164" fontId="7" fillId="3" borderId="0" xfId="0" applyNumberFormat="1" applyFont="1" applyFill="1" applyAlignment="1" applyProtection="1">
      <alignment horizontal="center"/>
      <protection hidden="1"/>
    </xf>
    <xf numFmtId="1" fontId="7" fillId="4" borderId="0" xfId="0" applyNumberFormat="1" applyFont="1" applyFill="1" applyAlignment="1" applyProtection="1">
      <alignment horizontal="center"/>
      <protection hidden="1"/>
    </xf>
    <xf numFmtId="0" fontId="6" fillId="0" borderId="0" xfId="0" applyFont="1" applyAlignment="1" applyProtection="1">
      <alignment vertical="center" textRotation="90" wrapText="1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167" fontId="0" fillId="0" borderId="0" xfId="0" applyNumberFormat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1" xfId="0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578.25292914069144</c:v>
                </c:pt>
                <c:pt idx="2">
                  <c:v>605.11386278535599</c:v>
                </c:pt>
                <c:pt idx="3">
                  <c:v>630.65138325518637</c:v>
                </c:pt>
                <c:pt idx="4">
                  <c:v>654.93069388430672</c:v>
                </c:pt>
                <c:pt idx="5">
                  <c:v>678.01378549931803</c:v>
                </c:pt>
                <c:pt idx="6">
                  <c:v>699.95959469655008</c:v>
                </c:pt>
                <c:pt idx="7">
                  <c:v>720.82415432114158</c:v>
                </c:pt>
                <c:pt idx="8">
                  <c:v>740.66073653215642</c:v>
                </c:pt>
                <c:pt idx="9">
                  <c:v>759.51998881901363</c:v>
                </c:pt>
                <c:pt idx="10">
                  <c:v>777.45006331651643</c:v>
                </c:pt>
                <c:pt idx="11">
                  <c:v>794.49673974864811</c:v>
                </c:pt>
                <c:pt idx="12">
                  <c:v>810.70354231504393</c:v>
                </c:pt>
                <c:pt idx="13">
                  <c:v>826.11185081857377</c:v>
                </c:pt>
                <c:pt idx="14">
                  <c:v>840.7610063177724</c:v>
                </c:pt>
                <c:pt idx="15">
                  <c:v>854.68841157387465</c:v>
                </c:pt>
                <c:pt idx="16">
                  <c:v>867.9296265489163</c:v>
                </c:pt>
                <c:pt idx="17">
                  <c:v>880.51845919873449</c:v>
                </c:pt>
                <c:pt idx="18">
                  <c:v>892.48705179268006</c:v>
                </c:pt>
                <c:pt idx="19">
                  <c:v>903.8659629804398</c:v>
                </c:pt>
                <c:pt idx="20">
                  <c:v>914.68424581550107</c:v>
                </c:pt>
                <c:pt idx="21">
                  <c:v>924.96952193447419</c:v>
                </c:pt>
                <c:pt idx="22">
                  <c:v>934.74805208166833</c:v>
                </c:pt>
                <c:pt idx="23">
                  <c:v>944.04480315898718</c:v>
                </c:pt>
                <c:pt idx="24">
                  <c:v>952.88351197233874</c:v>
                </c:pt>
                <c:pt idx="25">
                  <c:v>961.2867458373189</c:v>
                </c:pt>
                <c:pt idx="26">
                  <c:v>969.27596019891041</c:v>
                </c:pt>
                <c:pt idx="27">
                  <c:v>976.87155341231039</c:v>
                </c:pt>
                <c:pt idx="28">
                  <c:v>984.09291882476066</c:v>
                </c:pt>
                <c:pt idx="29">
                  <c:v>990.95849429135296</c:v>
                </c:pt>
                <c:pt idx="30">
                  <c:v>997.48580925123679</c:v>
                </c:pt>
                <c:pt idx="31">
                  <c:v>1003.6915294844265</c:v>
                </c:pt>
                <c:pt idx="32">
                  <c:v>1009.5914996634826</c:v>
                </c:pt>
                <c:pt idx="33">
                  <c:v>1015.2007838087105</c:v>
                </c:pt>
                <c:pt idx="34">
                  <c:v>1020.53370375017</c:v>
                </c:pt>
                <c:pt idx="35">
                  <c:v>1025.6038756946973</c:v>
                </c:pt>
                <c:pt idx="36">
                  <c:v>1030.4242449913038</c:v>
                </c:pt>
                <c:pt idx="37">
                  <c:v>1035.0071191837158</c:v>
                </c:pt>
                <c:pt idx="38">
                  <c:v>1039.3641994344473</c:v>
                </c:pt>
                <c:pt idx="39">
                  <c:v>1043.5066104006371</c:v>
                </c:pt>
                <c:pt idx="40">
                  <c:v>1047.4449286379308</c:v>
                </c:pt>
                <c:pt idx="41">
                  <c:v>1051.1892096049316</c:v>
                </c:pt>
                <c:pt idx="42">
                  <c:v>1054.7490133371662</c:v>
                </c:pt>
                <c:pt idx="43">
                  <c:v>1058.1334288561175</c:v>
                </c:pt>
                <c:pt idx="44">
                  <c:v>1061.3510973756474</c:v>
                </c:pt>
                <c:pt idx="45">
                  <c:v>1064.4102343650632</c:v>
                </c:pt>
                <c:pt idx="46">
                  <c:v>1052.6687021039236</c:v>
                </c:pt>
                <c:pt idx="47">
                  <c:v>1041.5056641979209</c:v>
                </c:pt>
                <c:pt idx="48">
                  <c:v>1030.8926187691491</c:v>
                </c:pt>
                <c:pt idx="49">
                  <c:v>1020.8024682006736</c:v>
                </c:pt>
                <c:pt idx="50">
                  <c:v>1011.209449949899</c:v>
                </c:pt>
                <c:pt idx="51">
                  <c:v>1002.0890707707011</c:v>
                </c:pt>
                <c:pt idx="52">
                  <c:v>993.41804417637286</c:v>
                </c:pt>
                <c:pt idx="53">
                  <c:v>985.1742309837108</c:v>
                </c:pt>
                <c:pt idx="54">
                  <c:v>977.33658278644202</c:v>
                </c:pt>
                <c:pt idx="55">
                  <c:v>969.88508821365974</c:v>
                </c:pt>
                <c:pt idx="56">
                  <c:v>977.45067025728622</c:v>
                </c:pt>
                <c:pt idx="57">
                  <c:v>984.64350312233705</c:v>
                </c:pt>
                <c:pt idx="58">
                  <c:v>991.4819518135572</c:v>
                </c:pt>
                <c:pt idx="59">
                  <c:v>997.98347650901792</c:v>
                </c:pt>
                <c:pt idx="60">
                  <c:v>1004.1646771400842</c:v>
                </c:pt>
                <c:pt idx="61">
                  <c:v>1010.041335774969</c:v>
                </c:pt>
                <c:pt idx="62">
                  <c:v>1015.6284569140879</c:v>
                </c:pt>
                <c:pt idx="63">
                  <c:v>1020.9403058001006</c:v>
                </c:pt>
                <c:pt idx="64">
                  <c:v>1025.9904448404513</c:v>
                </c:pt>
                <c:pt idx="65">
                  <c:v>1030.7917682354059</c:v>
                </c:pt>
                <c:pt idx="66">
                  <c:v>1035.3565348999957</c:v>
                </c:pt>
                <c:pt idx="67">
                  <c:v>1039.6963997639305</c:v>
                </c:pt>
                <c:pt idx="68">
                  <c:v>1043.8224435293914</c:v>
                </c:pt>
                <c:pt idx="69">
                  <c:v>1047.7452009626875</c:v>
                </c:pt>
                <c:pt idx="70">
                  <c:v>1051.4746877920059</c:v>
                </c:pt>
                <c:pt idx="71">
                  <c:v>1055.020426279938</c:v>
                </c:pt>
                <c:pt idx="72">
                  <c:v>1058.3914695360693</c:v>
                </c:pt>
                <c:pt idx="73">
                  <c:v>1061.5964246317101</c:v>
                </c:pt>
                <c:pt idx="74">
                  <c:v>1064.6434745757865</c:v>
                </c:pt>
                <c:pt idx="75">
                  <c:v>1067.5403992079985</c:v>
                </c:pt>
                <c:pt idx="76">
                  <c:v>1070.2945950625931</c:v>
                </c:pt>
                <c:pt idx="77">
                  <c:v>1072.9130942534653</c:v>
                </c:pt>
                <c:pt idx="78">
                  <c:v>1075.402582428811</c:v>
                </c:pt>
                <c:pt idx="79">
                  <c:v>1077.7694158411675</c:v>
                </c:pt>
                <c:pt idx="80">
                  <c:v>1080.0196375764326</c:v>
                </c:pt>
                <c:pt idx="81">
                  <c:v>1082.1589929832915</c:v>
                </c:pt>
                <c:pt idx="82">
                  <c:v>1084.1929443424524</c:v>
                </c:pt>
                <c:pt idx="83">
                  <c:v>1086.1266848131427</c:v>
                </c:pt>
                <c:pt idx="84">
                  <c:v>1087.9651516924725</c:v>
                </c:pt>
                <c:pt idx="85">
                  <c:v>1089.7130390215236</c:v>
                </c:pt>
                <c:pt idx="86">
                  <c:v>1091.374809570347</c:v>
                </c:pt>
                <c:pt idx="87">
                  <c:v>1092.9547062324707</c:v>
                </c:pt>
                <c:pt idx="88">
                  <c:v>1094.4567628580123</c:v>
                </c:pt>
                <c:pt idx="89">
                  <c:v>1095.8848145530521</c:v>
                </c:pt>
                <c:pt idx="90">
                  <c:v>1097.2425074715668</c:v>
                </c:pt>
                <c:pt idx="91">
                  <c:v>1098.5333081249239</c:v>
                </c:pt>
                <c:pt idx="92">
                  <c:v>1099.7605122327052</c:v>
                </c:pt>
                <c:pt idx="93">
                  <c:v>1100.9272531374597</c:v>
                </c:pt>
                <c:pt idx="94">
                  <c:v>1102.036509804868</c:v>
                </c:pt>
                <c:pt idx="95">
                  <c:v>1103.0911144297472</c:v>
                </c:pt>
                <c:pt idx="96">
                  <c:v>1104.0937596673143</c:v>
                </c:pt>
                <c:pt idx="97">
                  <c:v>1105.0470055081726</c:v>
                </c:pt>
                <c:pt idx="98">
                  <c:v>1105.9532858145735</c:v>
                </c:pt>
                <c:pt idx="99">
                  <c:v>1106.8149145346426</c:v>
                </c:pt>
                <c:pt idx="100">
                  <c:v>1107.6340916104377</c:v>
                </c:pt>
                <c:pt idx="101">
                  <c:v>1093.7629601736921</c:v>
                </c:pt>
                <c:pt idx="102">
                  <c:v>1080.575246459357</c:v>
                </c:pt>
                <c:pt idx="103">
                  <c:v>1068.0372791129764</c:v>
                </c:pt>
                <c:pt idx="104">
                  <c:v>1056.1170457363582</c:v>
                </c:pt>
                <c:pt idx="105">
                  <c:v>1044.7841111523435</c:v>
                </c:pt>
                <c:pt idx="106">
                  <c:v>1034.0095396965962</c:v>
                </c:pt>
                <c:pt idx="107">
                  <c:v>1023.7658213380035</c:v>
                </c:pt>
                <c:pt idx="108">
                  <c:v>1014.0268014390543</c:v>
                </c:pt>
                <c:pt idx="109">
                  <c:v>1004.7676139768604</c:v>
                </c:pt>
                <c:pt idx="110">
                  <c:v>995.96461805431386</c:v>
                </c:pt>
                <c:pt idx="111">
                  <c:v>987.59533753928179</c:v>
                </c:pt>
                <c:pt idx="112">
                  <c:v>979.63840367772048</c:v>
                </c:pt>
                <c:pt idx="113">
                  <c:v>972.07350053418918</c:v>
                </c:pt>
                <c:pt idx="114">
                  <c:v>964.88131312045857</c:v>
                </c:pt>
                <c:pt idx="115">
                  <c:v>958.04347807977331</c:v>
                </c:pt>
                <c:pt idx="116">
                  <c:v>951.54253680085765</c:v>
                </c:pt>
                <c:pt idx="117">
                  <c:v>945.36189084194632</c:v>
                </c:pt>
                <c:pt idx="118">
                  <c:v>939.48575955103627</c:v>
                </c:pt>
                <c:pt idx="119">
                  <c:v>933.89913977414597</c:v>
                </c:pt>
                <c:pt idx="120">
                  <c:v>928.58776754871201</c:v>
                </c:pt>
                <c:pt idx="121">
                  <c:v>938.18803010554575</c:v>
                </c:pt>
                <c:pt idx="122">
                  <c:v>947.31529667059237</c:v>
                </c:pt>
                <c:pt idx="123">
                  <c:v>955.99287131568576</c:v>
                </c:pt>
                <c:pt idx="124">
                  <c:v>964.24290994275236</c:v>
                </c:pt>
                <c:pt idx="125">
                  <c:v>972.08647685307267</c:v>
                </c:pt>
                <c:pt idx="126">
                  <c:v>979.54359852942878</c:v>
                </c:pt>
                <c:pt idx="127">
                  <c:v>986.63331476845394</c:v>
                </c:pt>
                <c:pt idx="128">
                  <c:v>993.37372729374067</c:v>
                </c:pt>
                <c:pt idx="129">
                  <c:v>999.78204597382501</c:v>
                </c:pt>
                <c:pt idx="130">
                  <c:v>1005.8746327630545</c:v>
                </c:pt>
                <c:pt idx="131">
                  <c:v>1011.6670434775299</c:v>
                </c:pt>
                <c:pt idx="132">
                  <c:v>1017.1740675127855</c:v>
                </c:pt>
                <c:pt idx="133">
                  <c:v>1022.4097656046174</c:v>
                </c:pt>
                <c:pt idx="134">
                  <c:v>1027.3875057294683</c:v>
                </c:pt>
                <c:pt idx="135">
                  <c:v>1032.1199972360369</c:v>
                </c:pt>
                <c:pt idx="136">
                  <c:v>1036.6193232952519</c:v>
                </c:pt>
                <c:pt idx="137">
                  <c:v>1040.8969717514692</c:v>
                </c:pt>
                <c:pt idx="138">
                  <c:v>1044.9638644536551</c:v>
                </c:pt>
                <c:pt idx="139">
                  <c:v>1048.8303851414535</c:v>
                </c:pt>
                <c:pt idx="140">
                  <c:v>1052.5064059573303</c:v>
                </c:pt>
                <c:pt idx="141">
                  <c:v>1056.0013126524898</c:v>
                </c:pt>
                <c:pt idx="142">
                  <c:v>1059.3240285509194</c:v>
                </c:pt>
                <c:pt idx="143">
                  <c:v>1062.4830373327466</c:v>
                </c:pt>
                <c:pt idx="144">
                  <c:v>1065.4864046950836</c:v>
                </c:pt>
                <c:pt idx="145">
                  <c:v>1068.3417989456605</c:v>
                </c:pt>
                <c:pt idx="146">
                  <c:v>1071.0565105818298</c:v>
                </c:pt>
                <c:pt idx="147">
                  <c:v>1073.6374709049319</c:v>
                </c:pt>
                <c:pt idx="148">
                  <c:v>1076.0912697175481</c:v>
                </c:pt>
                <c:pt idx="149">
                  <c:v>1078.4241721488261</c:v>
                </c:pt>
                <c:pt idx="150">
                  <c:v>1080.6421346508373</c:v>
                </c:pt>
                <c:pt idx="151">
                  <c:v>1082.7508202068093</c:v>
                </c:pt>
                <c:pt idx="152">
                  <c:v>1084.7556127900623</c:v>
                </c:pt>
                <c:pt idx="153">
                  <c:v>1086.6616311105665</c:v>
                </c:pt>
                <c:pt idx="154">
                  <c:v>1088.473741684222</c:v>
                </c:pt>
                <c:pt idx="155">
                  <c:v>1090.1965712582237</c:v>
                </c:pt>
                <c:pt idx="156">
                  <c:v>1091.8345186242425</c:v>
                </c:pt>
                <c:pt idx="157">
                  <c:v>1093.3917658495834</c:v>
                </c:pt>
                <c:pt idx="158">
                  <c:v>1094.8722889549904</c:v>
                </c:pt>
                <c:pt idx="159">
                  <c:v>1096.27986806637</c:v>
                </c:pt>
                <c:pt idx="160">
                  <c:v>1097.6180970663477</c:v>
                </c:pt>
                <c:pt idx="161">
                  <c:v>1098.8903927702997</c:v>
                </c:pt>
                <c:pt idx="162">
                  <c:v>1100.1000036502926</c:v>
                </c:pt>
                <c:pt idx="163">
                  <c:v>1101.2500181292007</c:v>
                </c:pt>
                <c:pt idx="164">
                  <c:v>1102.34337246618</c:v>
                </c:pt>
                <c:pt idx="165">
                  <c:v>1103.3828582536346</c:v>
                </c:pt>
                <c:pt idx="166">
                  <c:v>1089.7211811235827</c:v>
                </c:pt>
                <c:pt idx="167">
                  <c:v>1076.7326020973951</c:v>
                </c:pt>
                <c:pt idx="168">
                  <c:v>1064.3839582586072</c:v>
                </c:pt>
                <c:pt idx="169">
                  <c:v>1052.643720596752</c:v>
                </c:pt>
                <c:pt idx="170">
                  <c:v>1041.4819135063326</c:v>
                </c:pt>
                <c:pt idx="171">
                  <c:v>1030.8700382520074</c:v>
                </c:pt>
                <c:pt idx="172">
                  <c:v>1020.7810002045736</c:v>
                </c:pt>
                <c:pt idx="173">
                  <c:v>1011.1890396619655</c:v>
                </c:pt>
                <c:pt idx="174">
                  <c:v>1002.0696660786384</c:v>
                </c:pt>
                <c:pt idx="175">
                  <c:v>993.39959553540882</c:v>
                </c:pt>
                <c:pt idx="176">
                  <c:v>999.80663971132731</c:v>
                </c:pt>
                <c:pt idx="177">
                  <c:v>1005.8980147900237</c:v>
                </c:pt>
                <c:pt idx="178">
                  <c:v>1011.6892734938149</c:v>
                </c:pt>
                <c:pt idx="179">
                  <c:v>1017.1952022768796</c:v>
                </c:pt>
                <c:pt idx="180">
                  <c:v>1022.4298590785752</c:v>
                </c:pt>
                <c:pt idx="181">
                  <c:v>1027.406609216685</c:v>
                </c:pt>
                <c:pt idx="182">
                  <c:v>1032.1381595122366</c:v>
                </c:pt>
                <c:pt idx="183">
                  <c:v>1036.6365907330251</c:v>
                </c:pt>
                <c:pt idx="184">
                  <c:v>1040.9133884386708</c:v>
                </c:pt>
                <c:pt idx="185">
                  <c:v>1044.9794723059733</c:v>
                </c:pt>
                <c:pt idx="186">
                  <c:v>1048.8452240094296</c:v>
                </c:pt>
                <c:pt idx="187">
                  <c:v>1052.5205137281062</c:v>
                </c:pt>
                <c:pt idx="188">
                  <c:v>1056.0147253465434</c:v>
                </c:pt>
                <c:pt idx="189">
                  <c:v>1059.3367804140335</c:v>
                </c:pt>
                <c:pt idx="190">
                  <c:v>1062.4951609234456</c:v>
                </c:pt>
                <c:pt idx="191">
                  <c:v>1065.4979309677644</c:v>
                </c:pt>
                <c:pt idx="192">
                  <c:v>1068.3527573296251</c:v>
                </c:pt>
                <c:pt idx="193">
                  <c:v>1071.066929056426</c:v>
                </c:pt>
                <c:pt idx="194">
                  <c:v>1073.6473760709916</c:v>
                </c:pt>
                <c:pt idx="195">
                  <c:v>1076.1006868653046</c:v>
                </c:pt>
                <c:pt idx="196">
                  <c:v>1078.4331253224864</c:v>
                </c:pt>
                <c:pt idx="197">
                  <c:v>1080.6506467099728</c:v>
                </c:pt>
                <c:pt idx="198">
                  <c:v>1082.7589128847217</c:v>
                </c:pt>
                <c:pt idx="199">
                  <c:v>1084.7633067492736</c:v>
                </c:pt>
                <c:pt idx="200">
                  <c:v>1086.668945995576</c:v>
                </c:pt>
                <c:pt idx="201">
                  <c:v>1088.4806961716622</c:v>
                </c:pt>
                <c:pt idx="202">
                  <c:v>1090.2031831045467</c:v>
                </c:pt>
                <c:pt idx="203">
                  <c:v>1091.8408047110577</c:v>
                </c:pt>
                <c:pt idx="204">
                  <c:v>1093.3977422267578</c:v>
                </c:pt>
                <c:pt idx="205">
                  <c:v>1094.8779708816294</c:v>
                </c:pt>
                <c:pt idx="206">
                  <c:v>1096.2852700497774</c:v>
                </c:pt>
                <c:pt idx="207">
                  <c:v>1097.6232328990654</c:v>
                </c:pt>
                <c:pt idx="208">
                  <c:v>1098.8952755653243</c:v>
                </c:pt>
                <c:pt idx="209">
                  <c:v>1100.1046458745557</c:v>
                </c:pt>
                <c:pt idx="210">
                  <c:v>1101.2544316353992</c:v>
                </c:pt>
                <c:pt idx="211">
                  <c:v>1102.3475685230401</c:v>
                </c:pt>
                <c:pt idx="212">
                  <c:v>1103.3868475746826</c:v>
                </c:pt>
                <c:pt idx="213">
                  <c:v>1104.3749223157279</c:v>
                </c:pt>
                <c:pt idx="214">
                  <c:v>1105.314315534853</c:v>
                </c:pt>
                <c:pt idx="215">
                  <c:v>1091.5574773040589</c:v>
                </c:pt>
                <c:pt idx="216">
                  <c:v>1078.4784256759026</c:v>
                </c:pt>
                <c:pt idx="217">
                  <c:v>1066.0437667359536</c:v>
                </c:pt>
                <c:pt idx="218">
                  <c:v>1054.221751856832</c:v>
                </c:pt>
                <c:pt idx="219">
                  <c:v>1042.9821966364511</c:v>
                </c:pt>
                <c:pt idx="220">
                  <c:v>1032.2964038300913</c:v>
                </c:pt>
                <c:pt idx="221">
                  <c:v>1022.1370900795441</c:v>
                </c:pt>
                <c:pt idx="222">
                  <c:v>1012.4783162522401</c:v>
                </c:pt>
                <c:pt idx="223">
                  <c:v>1003.2954212125053</c:v>
                </c:pt>
                <c:pt idx="224">
                  <c:v>994.56495885584377</c:v>
                </c:pt>
                <c:pt idx="225">
                  <c:v>986.26463824548352</c:v>
                </c:pt>
                <c:pt idx="226">
                  <c:v>978.37326669833942</c:v>
                </c:pt>
                <c:pt idx="227">
                  <c:v>970.87069567507751</c:v>
                </c:pt>
                <c:pt idx="228">
                  <c:v>963.73776933612385</c:v>
                </c:pt>
                <c:pt idx="229">
                  <c:v>956.95627563227413</c:v>
                </c:pt>
                <c:pt idx="230">
                  <c:v>950.50889980502018</c:v>
                </c:pt>
                <c:pt idx="231">
                  <c:v>959.02912859910168</c:v>
                </c:pt>
                <c:pt idx="232">
                  <c:v>967.1295736586394</c:v>
                </c:pt>
                <c:pt idx="233">
                  <c:v>974.83091733712956</c:v>
                </c:pt>
                <c:pt idx="234">
                  <c:v>982.15282298778095</c:v>
                </c:pt>
                <c:pt idx="235">
                  <c:v>989.11398516870963</c:v>
                </c:pt>
                <c:pt idx="236">
                  <c:v>995.73217737457082</c:v>
                </c:pt>
                <c:pt idx="237">
                  <c:v>1002.0242974164972</c:v>
                </c:pt>
                <c:pt idx="238">
                  <c:v>1008.0064105662107</c:v>
                </c:pt>
                <c:pt idx="239">
                  <c:v>1013.6937905744627</c:v>
                </c:pt>
                <c:pt idx="240">
                  <c:v>1019.1009586685357</c:v>
                </c:pt>
                <c:pt idx="241">
                  <c:v>1024.2417206283726</c:v>
                </c:pt>
                <c:pt idx="242">
                  <c:v>1029.129202036002</c:v>
                </c:pt>
                <c:pt idx="243">
                  <c:v>1033.7758817882539</c:v>
                </c:pt>
                <c:pt idx="244">
                  <c:v>1038.1936239583388</c:v>
                </c:pt>
                <c:pt idx="245">
                  <c:v>1042.3937080876324</c:v>
                </c:pt>
                <c:pt idx="246">
                  <c:v>1046.3868579850173</c:v>
                </c:pt>
                <c:pt idx="247">
                  <c:v>1050.1832691073023</c:v>
                </c:pt>
                <c:pt idx="248">
                  <c:v>1053.792634590639</c:v>
                </c:pt>
                <c:pt idx="249">
                  <c:v>1057.2241699993908</c:v>
                </c:pt>
                <c:pt idx="250">
                  <c:v>1060.4866368556523</c:v>
                </c:pt>
                <c:pt idx="251">
                  <c:v>1063.5883650094861</c:v>
                </c:pt>
                <c:pt idx="252">
                  <c:v>1066.5372739070037</c:v>
                </c:pt>
                <c:pt idx="253">
                  <c:v>1069.3408928105848</c:v>
                </c:pt>
                <c:pt idx="254">
                  <c:v>1072.0063800228666</c:v>
                </c:pt>
                <c:pt idx="255">
                  <c:v>1074.5405411635847</c:v>
                </c:pt>
                <c:pt idx="256">
                  <c:v>1076.9498465459312</c:v>
                </c:pt>
                <c:pt idx="257">
                  <c:v>1079.2404476967949</c:v>
                </c:pt>
                <c:pt idx="258">
                  <c:v>1081.4181930630666</c:v>
                </c:pt>
                <c:pt idx="259">
                  <c:v>1083.4886429441076</c:v>
                </c:pt>
                <c:pt idx="260">
                  <c:v>1085.4570836885098</c:v>
                </c:pt>
                <c:pt idx="261">
                  <c:v>1087.3285411913951</c:v>
                </c:pt>
                <c:pt idx="262">
                  <c:v>1089.107793726716</c:v>
                </c:pt>
                <c:pt idx="263">
                  <c:v>1090.7993841473185</c:v>
                </c:pt>
                <c:pt idx="264">
                  <c:v>1092.4076314839217</c:v>
                </c:pt>
                <c:pt idx="265">
                  <c:v>1093.9366419726248</c:v>
                </c:pt>
                <c:pt idx="266">
                  <c:v>1095.3903195391006</c:v>
                </c:pt>
                <c:pt idx="267">
                  <c:v>1096.7723757662409</c:v>
                </c:pt>
                <c:pt idx="268">
                  <c:v>1098.0863393707061</c:v>
                </c:pt>
                <c:pt idx="269">
                  <c:v>1099.3355652125751</c:v>
                </c:pt>
                <c:pt idx="270">
                  <c:v>1100.5232428610962</c:v>
                </c:pt>
                <c:pt idx="271">
                  <c:v>1101.6524047384119</c:v>
                </c:pt>
                <c:pt idx="272">
                  <c:v>1102.7259338620518</c:v>
                </c:pt>
                <c:pt idx="273">
                  <c:v>1103.7465712059573</c:v>
                </c:pt>
                <c:pt idx="274">
                  <c:v>1104.7169226988374</c:v>
                </c:pt>
                <c:pt idx="275">
                  <c:v>1105.6394658777222</c:v>
                </c:pt>
                <c:pt idx="276">
                  <c:v>1091.8666077924715</c:v>
                </c:pt>
                <c:pt idx="277">
                  <c:v>1078.7723255931621</c:v>
                </c:pt>
                <c:pt idx="278">
                  <c:v>1066.3231864781108</c:v>
                </c:pt>
                <c:pt idx="279">
                  <c:v>1054.4874048486238</c:v>
                </c:pt>
                <c:pt idx="280">
                  <c:v>1043.2347611528414</c:v>
                </c:pt>
                <c:pt idx="281">
                  <c:v>1032.5365247280686</c:v>
                </c:pt>
                <c:pt idx="282">
                  <c:v>1022.3653804445941</c:v>
                </c:pt>
                <c:pt idx="283">
                  <c:v>1012.6953589636984</c:v>
                </c:pt>
                <c:pt idx="284">
                  <c:v>1003.5017704317847</c:v>
                </c:pt>
                <c:pt idx="285">
                  <c:v>994.76114144134112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B-4328-B877-58C0FD6ECF7C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1200</c:v>
                </c:pt>
                <c:pt idx="1">
                  <c:v>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B-4328-B877-58C0FD6E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5728"/>
        <c:axId val="105547648"/>
      </c:scatterChart>
      <c:valAx>
        <c:axId val="10554572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7648"/>
        <c:crosses val="autoZero"/>
        <c:crossBetween val="midCat"/>
        <c:majorUnit val="2.0833333330000002E-2"/>
      </c:valAx>
      <c:valAx>
        <c:axId val="1055476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572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2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0"/>
  <sheetViews>
    <sheetView showGridLines="0" tabSelected="1" zoomScaleNormal="100" workbookViewId="0">
      <selection activeCell="F11" sqref="F11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1"/>
    <col min="20" max="20" width="11.5703125" style="1" bestFit="1" customWidth="1"/>
    <col min="21" max="16384" width="9.140625" style="1"/>
  </cols>
  <sheetData>
    <row r="2" spans="1:18" ht="19.5" thickBot="1" x14ac:dyDescent="0.4">
      <c r="A2" s="12" t="s">
        <v>75</v>
      </c>
    </row>
    <row r="3" spans="1:18" ht="7.5" customHeight="1" x14ac:dyDescent="0.2">
      <c r="A3" s="21"/>
      <c r="B3" s="13"/>
      <c r="C3" s="13"/>
      <c r="D3" s="2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</row>
    <row r="4" spans="1:18" x14ac:dyDescent="0.2">
      <c r="A4" s="25" t="s">
        <v>40</v>
      </c>
      <c r="B4" s="26"/>
      <c r="C4" s="123" t="s">
        <v>82</v>
      </c>
      <c r="D4" s="123"/>
      <c r="E4" s="123"/>
      <c r="F4" s="123"/>
      <c r="G4" s="123"/>
      <c r="H4" s="66"/>
      <c r="J4" s="26" t="s">
        <v>43</v>
      </c>
      <c r="L4" s="123" t="s">
        <v>84</v>
      </c>
      <c r="M4" s="123"/>
      <c r="N4" s="123"/>
      <c r="O4" s="123"/>
      <c r="P4" s="16"/>
    </row>
    <row r="5" spans="1:18" x14ac:dyDescent="0.2">
      <c r="A5" s="121" t="s">
        <v>41</v>
      </c>
      <c r="B5" s="122"/>
      <c r="C5" s="126" t="s">
        <v>83</v>
      </c>
      <c r="D5" s="126"/>
      <c r="E5" s="126"/>
      <c r="F5" s="126"/>
      <c r="G5" s="126"/>
      <c r="H5" s="66"/>
      <c r="J5" s="26" t="s">
        <v>42</v>
      </c>
      <c r="L5" s="124">
        <f ca="1">+TODAY()</f>
        <v>45568</v>
      </c>
      <c r="M5" s="125"/>
      <c r="N5" s="125"/>
      <c r="O5" s="125"/>
      <c r="P5" s="16"/>
    </row>
    <row r="6" spans="1:18" x14ac:dyDescent="0.2">
      <c r="A6" s="103" t="s">
        <v>81</v>
      </c>
      <c r="B6" s="104"/>
      <c r="C6" s="127" t="s">
        <v>85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9"/>
      <c r="P6" s="16"/>
    </row>
    <row r="7" spans="1:18" ht="7.5" customHeight="1" thickBot="1" x14ac:dyDescent="0.25">
      <c r="A7" s="17"/>
      <c r="B7" s="18"/>
      <c r="C7" s="18"/>
      <c r="D7" s="19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20"/>
    </row>
    <row r="8" spans="1:18" ht="16.5" customHeight="1" x14ac:dyDescent="0.2">
      <c r="A8" s="30" t="s">
        <v>44</v>
      </c>
      <c r="B8" s="32"/>
      <c r="C8" s="13"/>
      <c r="D8" s="13"/>
      <c r="E8" s="13"/>
      <c r="F8" s="32"/>
      <c r="G8" s="13"/>
      <c r="H8" s="13"/>
      <c r="I8" s="32"/>
      <c r="J8" s="14"/>
      <c r="K8" s="118" t="s">
        <v>46</v>
      </c>
      <c r="L8" s="119"/>
      <c r="M8" s="119"/>
      <c r="N8" s="119"/>
      <c r="O8" s="119"/>
      <c r="P8" s="120"/>
    </row>
    <row r="9" spans="1:18" ht="16.5" customHeight="1" x14ac:dyDescent="0.2">
      <c r="A9" s="25" t="s">
        <v>13</v>
      </c>
      <c r="B9" s="34"/>
      <c r="D9" s="1"/>
      <c r="F9" s="34"/>
      <c r="H9" s="102">
        <v>3</v>
      </c>
      <c r="K9" s="42"/>
      <c r="L9" s="52" t="s">
        <v>47</v>
      </c>
      <c r="M9" s="52" t="s">
        <v>48</v>
      </c>
      <c r="N9" s="53" t="s">
        <v>71</v>
      </c>
      <c r="O9" s="34"/>
      <c r="P9" s="16"/>
    </row>
    <row r="10" spans="1:18" ht="16.5" customHeight="1" x14ac:dyDescent="0.2">
      <c r="A10" s="25" t="s">
        <v>7</v>
      </c>
      <c r="B10" s="34"/>
      <c r="F10" s="63">
        <v>263.89999999999998</v>
      </c>
      <c r="G10" s="1" t="s">
        <v>26</v>
      </c>
      <c r="I10" s="34"/>
      <c r="J10" s="35"/>
      <c r="K10" s="105" t="s">
        <v>79</v>
      </c>
      <c r="L10" s="54">
        <v>0.33333333333333331</v>
      </c>
      <c r="M10" s="54">
        <f>+L11</f>
        <v>0.33680555555555552</v>
      </c>
      <c r="N10" s="109">
        <v>800</v>
      </c>
      <c r="O10" s="109"/>
      <c r="P10" s="16"/>
    </row>
    <row r="11" spans="1:18" ht="16.5" customHeight="1" x14ac:dyDescent="0.2">
      <c r="A11" s="25" t="s">
        <v>12</v>
      </c>
      <c r="B11" s="34"/>
      <c r="F11" s="63">
        <v>30</v>
      </c>
      <c r="G11" s="15" t="s">
        <v>45</v>
      </c>
      <c r="H11" s="15"/>
      <c r="J11" s="16"/>
      <c r="K11" s="105"/>
      <c r="L11" s="54">
        <f>+L10+Pomoc!$C$26</f>
        <v>0.33680555555555552</v>
      </c>
      <c r="M11" s="54">
        <f>+M10+Pomoc!$C$26</f>
        <v>0.34027777777777773</v>
      </c>
      <c r="N11" s="109">
        <v>800</v>
      </c>
      <c r="O11" s="109"/>
      <c r="P11" s="16"/>
    </row>
    <row r="12" spans="1:18" ht="16.5" customHeight="1" thickBot="1" x14ac:dyDescent="0.25">
      <c r="A12" s="31" t="s">
        <v>14</v>
      </c>
      <c r="B12" s="36"/>
      <c r="C12" s="18"/>
      <c r="D12" s="19"/>
      <c r="E12" s="18"/>
      <c r="F12" s="64">
        <v>1</v>
      </c>
      <c r="G12" s="37" t="s">
        <v>45</v>
      </c>
      <c r="H12" s="37"/>
      <c r="I12" s="18"/>
      <c r="J12" s="20"/>
      <c r="K12" s="105"/>
      <c r="L12" s="54">
        <f>+L11+Pomoc!$C$26</f>
        <v>0.34027777777777773</v>
      </c>
      <c r="M12" s="54">
        <f>+M11+Pomoc!$C$26</f>
        <v>0.34374999999999994</v>
      </c>
      <c r="N12" s="109">
        <v>800</v>
      </c>
      <c r="O12" s="109"/>
      <c r="P12" s="16"/>
    </row>
    <row r="13" spans="1:18" ht="16.5" customHeight="1" x14ac:dyDescent="0.25">
      <c r="A13" s="30" t="s">
        <v>73</v>
      </c>
      <c r="B13" s="13"/>
      <c r="C13" s="13"/>
      <c r="D13" s="22"/>
      <c r="E13" s="13"/>
      <c r="F13" s="13"/>
      <c r="G13" s="13"/>
      <c r="H13" s="13"/>
      <c r="I13" s="32"/>
      <c r="J13" s="33"/>
      <c r="K13" s="105"/>
      <c r="L13" s="54">
        <f>+L12+Pomoc!$C$26</f>
        <v>0.34374999999999994</v>
      </c>
      <c r="M13" s="54">
        <f>+M12+Pomoc!$C$26</f>
        <v>0.34722222222222215</v>
      </c>
      <c r="N13" s="109">
        <v>800</v>
      </c>
      <c r="O13" s="109"/>
      <c r="P13" s="16"/>
    </row>
    <row r="14" spans="1:18" ht="16.5" customHeight="1" x14ac:dyDescent="0.25">
      <c r="A14" s="25" t="s">
        <v>61</v>
      </c>
      <c r="B14" s="34"/>
      <c r="C14" s="2"/>
      <c r="D14" s="1"/>
      <c r="F14" s="41">
        <f>+VLOOKUP($H$9,Pomoc!$E$4:$G$7,3)/1000</f>
        <v>1.4725107045863987E-2</v>
      </c>
      <c r="G14" s="15" t="s">
        <v>35</v>
      </c>
      <c r="H14" s="15"/>
      <c r="J14" s="16"/>
      <c r="K14" s="105"/>
      <c r="L14" s="54">
        <f>+L13+Pomoc!$C$26</f>
        <v>0.34722222222222215</v>
      </c>
      <c r="M14" s="54">
        <f>+M13+Pomoc!$C$26</f>
        <v>0.35069444444444436</v>
      </c>
      <c r="N14" s="109">
        <v>800</v>
      </c>
      <c r="O14" s="109"/>
      <c r="P14" s="16"/>
      <c r="R14" s="48"/>
    </row>
    <row r="15" spans="1:18" ht="16.5" customHeight="1" x14ac:dyDescent="0.25">
      <c r="A15" s="25" t="s">
        <v>64</v>
      </c>
      <c r="B15" s="34"/>
      <c r="D15" s="1"/>
      <c r="F15" s="38">
        <v>1.7000000000000001E-2</v>
      </c>
      <c r="G15" s="15" t="s">
        <v>35</v>
      </c>
      <c r="H15" s="15"/>
      <c r="I15" s="2"/>
      <c r="J15" s="16"/>
      <c r="K15" s="105"/>
      <c r="L15" s="54">
        <f>+L14+Pomoc!$C$26</f>
        <v>0.35069444444444436</v>
      </c>
      <c r="M15" s="54">
        <f>+M14+Pomoc!$C$26</f>
        <v>0.35416666666666657</v>
      </c>
      <c r="N15" s="109">
        <v>800</v>
      </c>
      <c r="O15" s="109"/>
      <c r="P15" s="16"/>
    </row>
    <row r="16" spans="1:18" ht="16.5" customHeight="1" x14ac:dyDescent="0.25">
      <c r="A16" s="25" t="s">
        <v>80</v>
      </c>
      <c r="F16" s="61">
        <f>+VLOOKUP($H$16,Pomoc!E10:I12,5)</f>
        <v>1200</v>
      </c>
      <c r="G16" s="8" t="s">
        <v>15</v>
      </c>
      <c r="H16" s="102">
        <v>2</v>
      </c>
      <c r="J16" s="16"/>
      <c r="K16" s="105"/>
      <c r="L16" s="54">
        <f>+L15+Pomoc!$C$26</f>
        <v>0.35416666666666657</v>
      </c>
      <c r="M16" s="54">
        <f>+M15+Pomoc!$C$26</f>
        <v>0.35763888888888878</v>
      </c>
      <c r="N16" s="109">
        <v>800</v>
      </c>
      <c r="O16" s="109"/>
      <c r="P16" s="16"/>
    </row>
    <row r="17" spans="1:20" ht="16.5" customHeight="1" x14ac:dyDescent="0.25">
      <c r="A17" s="25" t="s">
        <v>54</v>
      </c>
      <c r="D17" s="1"/>
      <c r="F17" s="61">
        <f>+VLOOKUP($H$17,Pomoc!E10:G12,2)</f>
        <v>550</v>
      </c>
      <c r="G17" s="8" t="s">
        <v>15</v>
      </c>
      <c r="H17" s="67">
        <v>2</v>
      </c>
      <c r="J17" s="16"/>
      <c r="K17" s="105"/>
      <c r="L17" s="54">
        <f>+L16+Pomoc!$C$26</f>
        <v>0.35763888888888878</v>
      </c>
      <c r="M17" s="54">
        <f>+M16+Pomoc!$C$26</f>
        <v>0.36111111111111099</v>
      </c>
      <c r="N17" s="109">
        <v>800</v>
      </c>
      <c r="O17" s="109"/>
      <c r="P17" s="16"/>
    </row>
    <row r="18" spans="1:20" ht="16.5" customHeight="1" x14ac:dyDescent="0.25">
      <c r="A18" s="25" t="s">
        <v>55</v>
      </c>
      <c r="D18" s="1"/>
      <c r="F18" s="38">
        <f>+F17</f>
        <v>550</v>
      </c>
      <c r="G18" s="8" t="s">
        <v>15</v>
      </c>
      <c r="H18" s="8"/>
      <c r="J18" s="16"/>
      <c r="K18" s="105"/>
      <c r="L18" s="54">
        <f>+L17+Pomoc!$C$26</f>
        <v>0.36111111111111099</v>
      </c>
      <c r="M18" s="54">
        <f>+M17+Pomoc!$C$26</f>
        <v>0.3645833333333332</v>
      </c>
      <c r="N18" s="109">
        <v>800</v>
      </c>
      <c r="O18" s="109"/>
      <c r="P18" s="16"/>
    </row>
    <row r="19" spans="1:20" ht="16.5" customHeight="1" x14ac:dyDescent="0.2">
      <c r="A19" s="25" t="s">
        <v>21</v>
      </c>
      <c r="D19" s="1"/>
      <c r="F19" s="63">
        <v>50</v>
      </c>
      <c r="G19" s="1" t="s">
        <v>20</v>
      </c>
      <c r="J19" s="16"/>
      <c r="K19" s="43" t="s">
        <v>53</v>
      </c>
      <c r="L19" s="44"/>
      <c r="M19" s="44"/>
      <c r="P19" s="16"/>
    </row>
    <row r="20" spans="1:20" ht="16.5" customHeight="1" x14ac:dyDescent="0.25">
      <c r="A20" s="25" t="s">
        <v>65</v>
      </c>
      <c r="D20" s="1"/>
      <c r="F20" s="39">
        <f>(($F$11*$F$14)+($F$12*$F$15))</f>
        <v>0.45875321137591962</v>
      </c>
      <c r="G20" s="1" t="s">
        <v>27</v>
      </c>
      <c r="J20" s="16"/>
      <c r="K20" s="105" t="s">
        <v>67</v>
      </c>
      <c r="L20" s="54">
        <f>+L18+Pomoc!$C$26</f>
        <v>0.3645833333333332</v>
      </c>
      <c r="M20" s="54">
        <f>+L21</f>
        <v>0.36805555555555541</v>
      </c>
      <c r="N20" s="109">
        <v>800</v>
      </c>
      <c r="O20" s="109"/>
      <c r="P20" s="16"/>
    </row>
    <row r="21" spans="1:20" ht="16.5" customHeight="1" thickBot="1" x14ac:dyDescent="0.3">
      <c r="A21" s="31" t="s">
        <v>66</v>
      </c>
      <c r="B21" s="18"/>
      <c r="C21" s="18"/>
      <c r="D21" s="18"/>
      <c r="E21" s="18"/>
      <c r="F21" s="40">
        <f>(F11*$F$14)*(F19/100)</f>
        <v>0.2208766056879598</v>
      </c>
      <c r="G21" s="18" t="s">
        <v>27</v>
      </c>
      <c r="H21" s="18"/>
      <c r="I21" s="18"/>
      <c r="J21" s="20"/>
      <c r="K21" s="105"/>
      <c r="L21" s="54">
        <f>+L20+Pomoc!$C$26</f>
        <v>0.36805555555555541</v>
      </c>
      <c r="M21" s="54">
        <f>+M20+Pomoc!$C$26</f>
        <v>0.37152777777777762</v>
      </c>
      <c r="N21" s="109">
        <v>800</v>
      </c>
      <c r="O21" s="109"/>
      <c r="P21" s="16"/>
    </row>
    <row r="22" spans="1:20" ht="16.5" customHeight="1" x14ac:dyDescent="0.2">
      <c r="A22" s="30" t="s">
        <v>39</v>
      </c>
      <c r="B22" s="13"/>
      <c r="C22" s="13"/>
      <c r="D22" s="13"/>
      <c r="E22" s="13"/>
      <c r="F22" s="13"/>
      <c r="G22" s="22"/>
      <c r="H22" s="22"/>
      <c r="I22" s="13"/>
      <c r="J22" s="14"/>
      <c r="K22" s="43" t="s">
        <v>69</v>
      </c>
      <c r="L22" s="44"/>
      <c r="M22" s="44"/>
      <c r="P22" s="16"/>
    </row>
    <row r="23" spans="1:20" ht="16.5" customHeight="1" x14ac:dyDescent="0.2">
      <c r="A23" s="25" t="s">
        <v>56</v>
      </c>
      <c r="F23" s="24">
        <f>+VLOOKUP($H$9,Pomoc!$E$4:$H$7,4)</f>
        <v>18</v>
      </c>
      <c r="G23" s="15" t="s">
        <v>35</v>
      </c>
      <c r="H23" s="15"/>
      <c r="J23" s="16"/>
      <c r="K23" s="105" t="s">
        <v>68</v>
      </c>
      <c r="L23" s="54">
        <v>0.40277777777778301</v>
      </c>
      <c r="M23" s="54">
        <f>+L23+Pomoc!C26</f>
        <v>0.40625000000000522</v>
      </c>
      <c r="N23" s="109">
        <v>800</v>
      </c>
      <c r="O23" s="109"/>
      <c r="P23" s="16"/>
    </row>
    <row r="24" spans="1:20" ht="16.5" customHeight="1" x14ac:dyDescent="0.2">
      <c r="A24" s="25" t="s">
        <v>58</v>
      </c>
      <c r="F24" s="63">
        <v>50</v>
      </c>
      <c r="G24" s="15" t="s">
        <v>35</v>
      </c>
      <c r="H24" s="15"/>
      <c r="J24" s="16"/>
      <c r="K24" s="105"/>
      <c r="L24" s="54">
        <f>+L23+Pomoc!$C$26</f>
        <v>0.40625000000000522</v>
      </c>
      <c r="M24" s="54">
        <f>+M23+Pomoc!$C$26</f>
        <v>0.40972222222222743</v>
      </c>
      <c r="N24" s="109">
        <v>800</v>
      </c>
      <c r="O24" s="109"/>
      <c r="P24" s="16"/>
    </row>
    <row r="25" spans="1:20" ht="16.5" customHeight="1" x14ac:dyDescent="0.2">
      <c r="A25" s="25" t="s">
        <v>59</v>
      </c>
      <c r="D25" s="1"/>
      <c r="F25" s="58">
        <f>+F23*F11+F24*F12</f>
        <v>590</v>
      </c>
      <c r="G25" s="1" t="s">
        <v>27</v>
      </c>
      <c r="I25" s="2"/>
      <c r="J25" s="16"/>
      <c r="K25" s="105"/>
      <c r="L25" s="54">
        <f>+L24+Pomoc!$C$26</f>
        <v>0.40972222222222743</v>
      </c>
      <c r="M25" s="54">
        <f>+M24+Pomoc!$C$26</f>
        <v>0.41319444444444964</v>
      </c>
      <c r="N25" s="109">
        <v>800</v>
      </c>
      <c r="O25" s="109"/>
      <c r="P25" s="16"/>
    </row>
    <row r="26" spans="1:20" ht="16.5" customHeight="1" thickBot="1" x14ac:dyDescent="0.25">
      <c r="A26" s="31" t="s">
        <v>60</v>
      </c>
      <c r="B26" s="18"/>
      <c r="C26" s="18"/>
      <c r="D26" s="18"/>
      <c r="E26" s="19"/>
      <c r="F26" s="40">
        <f>+F25/F10</f>
        <v>2.2356953391436152</v>
      </c>
      <c r="G26" s="18" t="s">
        <v>28</v>
      </c>
      <c r="H26" s="18"/>
      <c r="I26" s="19"/>
      <c r="J26" s="20"/>
      <c r="K26" s="106"/>
      <c r="L26" s="55">
        <f>+L25+Pomoc!$C$26</f>
        <v>0.41319444444444964</v>
      </c>
      <c r="M26" s="55">
        <f>+M25+Pomoc!$C$26</f>
        <v>0.41666666666667185</v>
      </c>
      <c r="N26" s="110">
        <v>800</v>
      </c>
      <c r="O26" s="110"/>
      <c r="P26" s="20"/>
      <c r="S26" s="60"/>
      <c r="T26" s="60"/>
    </row>
    <row r="27" spans="1:20" ht="16.5" customHeight="1" x14ac:dyDescent="0.2">
      <c r="A27" s="45" t="s">
        <v>29</v>
      </c>
      <c r="B27" s="13"/>
      <c r="C27" s="13"/>
      <c r="D27" s="13"/>
      <c r="E27" s="13"/>
      <c r="F27" s="13"/>
      <c r="G27" s="22"/>
      <c r="H27" s="22"/>
      <c r="I27" s="13"/>
      <c r="J27" s="14"/>
      <c r="K27" s="111" t="s">
        <v>77</v>
      </c>
      <c r="L27" s="112"/>
      <c r="M27" s="112"/>
      <c r="N27" s="112"/>
      <c r="O27" s="112"/>
      <c r="P27" s="113"/>
      <c r="S27" s="60"/>
      <c r="T27" s="60"/>
    </row>
    <row r="28" spans="1:20" ht="16.5" customHeight="1" x14ac:dyDescent="0.2">
      <c r="A28" s="25" t="s">
        <v>34</v>
      </c>
      <c r="D28" s="1"/>
      <c r="F28" s="61">
        <f>+VLOOKUP($H$28,Pomoc!E9:H12,4)</f>
        <v>20</v>
      </c>
      <c r="G28" s="1" t="s">
        <v>30</v>
      </c>
      <c r="H28" s="67">
        <v>1</v>
      </c>
      <c r="J28" s="16"/>
      <c r="K28" s="114" t="s">
        <v>76</v>
      </c>
      <c r="L28" s="115"/>
      <c r="M28" s="115"/>
      <c r="N28" s="62">
        <f>+F25</f>
        <v>590</v>
      </c>
      <c r="O28" s="49" t="s">
        <v>27</v>
      </c>
      <c r="P28" s="50"/>
      <c r="R28" s="60"/>
      <c r="S28" s="60"/>
      <c r="T28" s="60"/>
    </row>
    <row r="29" spans="1:20" ht="16.5" customHeight="1" x14ac:dyDescent="0.25">
      <c r="A29" s="25" t="s">
        <v>74</v>
      </c>
      <c r="D29" s="1"/>
      <c r="F29" s="61">
        <f>+VLOOKUP($H$29,Pomoc!E10:G12,3)</f>
        <v>-12</v>
      </c>
      <c r="G29" s="1" t="s">
        <v>30</v>
      </c>
      <c r="H29" s="67">
        <v>1</v>
      </c>
      <c r="J29" s="16"/>
      <c r="K29" s="114" t="s">
        <v>78</v>
      </c>
      <c r="L29" s="115"/>
      <c r="M29" s="115"/>
      <c r="N29" s="62">
        <f>+MAX(N10:O26)</f>
        <v>800</v>
      </c>
      <c r="O29" s="49" t="s">
        <v>27</v>
      </c>
      <c r="P29" s="50"/>
      <c r="R29" s="60"/>
      <c r="S29" s="60"/>
      <c r="T29" s="60"/>
    </row>
    <row r="30" spans="1:20" ht="16.5" customHeight="1" x14ac:dyDescent="0.3">
      <c r="A30" s="25" t="s">
        <v>33</v>
      </c>
      <c r="D30" s="1"/>
      <c r="F30" s="65">
        <v>76</v>
      </c>
      <c r="G30" s="1" t="s">
        <v>20</v>
      </c>
      <c r="J30" s="16"/>
      <c r="K30" s="114" t="s">
        <v>70</v>
      </c>
      <c r="L30" s="115"/>
      <c r="M30" s="115"/>
      <c r="N30" s="59">
        <f>+MAX('Vypocet koncentrace'!G4:G243)</f>
        <v>1107.6340916104377</v>
      </c>
      <c r="O30" s="56" t="s">
        <v>15</v>
      </c>
      <c r="P30" s="51"/>
      <c r="R30" s="60"/>
      <c r="S30" s="60"/>
      <c r="T30" s="60"/>
    </row>
    <row r="31" spans="1:20" ht="16.5" customHeight="1" thickBot="1" x14ac:dyDescent="0.25">
      <c r="A31" s="31" t="s">
        <v>29</v>
      </c>
      <c r="B31" s="18"/>
      <c r="C31" s="18"/>
      <c r="D31" s="18"/>
      <c r="E31" s="46"/>
      <c r="F31" s="57">
        <f>$F$25/3600*1.3*1010*(F28-(F30/100*(F28-(F29-3))+(F29-3)))</f>
        <v>1807.563333333333</v>
      </c>
      <c r="G31" s="46" t="s">
        <v>31</v>
      </c>
      <c r="H31" s="46"/>
      <c r="I31" s="18"/>
      <c r="J31" s="20"/>
      <c r="K31" s="116" t="s">
        <v>72</v>
      </c>
      <c r="L31" s="117"/>
      <c r="M31" s="117"/>
      <c r="N31" s="107" t="str">
        <f>+IF(N30&lt;($F$16),"VYHOVUJE","NEVYHOVUJE")</f>
        <v>VYHOVUJE</v>
      </c>
      <c r="O31" s="107"/>
      <c r="P31" s="108"/>
      <c r="R31" s="60"/>
      <c r="S31" s="60"/>
      <c r="T31" s="60"/>
    </row>
    <row r="32" spans="1:20" ht="16.5" customHeight="1" x14ac:dyDescent="0.2">
      <c r="A32" s="100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4"/>
    </row>
    <row r="33" spans="1:20" ht="16.5" customHeight="1" x14ac:dyDescent="0.2">
      <c r="A33" s="101"/>
      <c r="D33" s="1"/>
      <c r="E33" s="11"/>
      <c r="F33" s="2"/>
      <c r="G33" s="4"/>
      <c r="H33" s="4"/>
      <c r="I33" s="9"/>
      <c r="J33" s="11"/>
      <c r="P33" s="16"/>
    </row>
    <row r="34" spans="1:20" ht="16.5" customHeight="1" x14ac:dyDescent="0.2">
      <c r="A34" s="28"/>
      <c r="D34" s="1"/>
      <c r="E34" s="10"/>
      <c r="O34" s="23"/>
      <c r="P34" s="47"/>
    </row>
    <row r="35" spans="1:20" ht="16.5" customHeight="1" x14ac:dyDescent="0.2">
      <c r="A35" s="28"/>
      <c r="D35" s="1"/>
      <c r="L35" s="2"/>
      <c r="M35" s="5"/>
      <c r="N35" s="2"/>
      <c r="O35" s="23"/>
      <c r="P35" s="47"/>
      <c r="Q35" s="2"/>
      <c r="R35" s="2"/>
      <c r="S35" s="5"/>
      <c r="T35" s="2"/>
    </row>
    <row r="36" spans="1:20" ht="16.5" customHeight="1" x14ac:dyDescent="0.2">
      <c r="A36" s="29"/>
      <c r="D36" s="1"/>
      <c r="L36" s="2"/>
      <c r="M36" s="2"/>
      <c r="N36" s="2"/>
      <c r="O36" s="23"/>
      <c r="P36" s="47"/>
      <c r="Q36" s="2"/>
      <c r="R36" s="2"/>
      <c r="S36" s="2"/>
      <c r="T36" s="2"/>
    </row>
    <row r="37" spans="1:20" ht="16.5" customHeight="1" x14ac:dyDescent="0.2">
      <c r="A37" s="29"/>
      <c r="D37" s="1"/>
      <c r="O37" s="23"/>
      <c r="P37" s="47"/>
    </row>
    <row r="38" spans="1:20" ht="16.5" customHeight="1" x14ac:dyDescent="0.2">
      <c r="A38" s="29"/>
      <c r="D38" s="1"/>
      <c r="P38" s="16"/>
    </row>
    <row r="39" spans="1:20" x14ac:dyDescent="0.2">
      <c r="A39" s="28"/>
      <c r="P39" s="16"/>
    </row>
    <row r="40" spans="1:20" x14ac:dyDescent="0.2">
      <c r="A40" s="28"/>
      <c r="P40" s="16"/>
    </row>
    <row r="41" spans="1:20" x14ac:dyDescent="0.2">
      <c r="A41" s="28"/>
      <c r="P41" s="16"/>
    </row>
    <row r="42" spans="1:20" x14ac:dyDescent="0.2">
      <c r="A42" s="28"/>
      <c r="P42" s="16"/>
    </row>
    <row r="43" spans="1:20" x14ac:dyDescent="0.2">
      <c r="A43" s="28"/>
      <c r="P43" s="16"/>
    </row>
    <row r="44" spans="1:20" x14ac:dyDescent="0.2">
      <c r="A44" s="28"/>
      <c r="P44" s="16"/>
    </row>
    <row r="45" spans="1:20" x14ac:dyDescent="0.2">
      <c r="A45" s="28"/>
      <c r="P45" s="16"/>
    </row>
    <row r="46" spans="1:20" x14ac:dyDescent="0.2">
      <c r="A46" s="28"/>
      <c r="P46" s="16"/>
    </row>
    <row r="47" spans="1:20" x14ac:dyDescent="0.2">
      <c r="A47" s="28"/>
      <c r="P47" s="16"/>
    </row>
    <row r="48" spans="1:20" x14ac:dyDescent="0.2">
      <c r="A48" s="28"/>
      <c r="P48" s="16"/>
    </row>
    <row r="49" spans="1:16" x14ac:dyDescent="0.2">
      <c r="A49" s="28"/>
      <c r="P49" s="16"/>
    </row>
    <row r="50" spans="1:16" ht="13.5" thickBot="1" x14ac:dyDescent="0.25">
      <c r="A50" s="17"/>
      <c r="B50" s="18"/>
      <c r="C50" s="18"/>
      <c r="D50" s="19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20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ht="12.75" customHeight="1" x14ac:dyDescent="0.2"/>
    <row r="214" ht="12.7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3"/>
      <c r="T340" s="7"/>
      <c r="U340" s="6"/>
      <c r="V340" s="7"/>
      <c r="W340" s="3"/>
      <c r="X340" s="6"/>
    </row>
    <row r="341" spans="19:24" x14ac:dyDescent="0.2">
      <c r="S341" s="23"/>
      <c r="T341" s="7"/>
      <c r="U341" s="6"/>
      <c r="V341" s="7"/>
      <c r="W341" s="3"/>
      <c r="X341" s="6"/>
    </row>
    <row r="342" spans="19:24" x14ac:dyDescent="0.2">
      <c r="S342" s="23"/>
      <c r="T342" s="7"/>
      <c r="U342" s="6"/>
      <c r="V342" s="7"/>
      <c r="W342" s="3"/>
      <c r="X342" s="6"/>
    </row>
    <row r="343" spans="19:24" x14ac:dyDescent="0.2">
      <c r="S343" s="23"/>
      <c r="T343" s="7"/>
      <c r="U343" s="6"/>
      <c r="V343" s="7"/>
      <c r="W343" s="3"/>
      <c r="X343" s="6"/>
    </row>
    <row r="344" spans="19:24" x14ac:dyDescent="0.2">
      <c r="S344" s="23"/>
      <c r="T344" s="7"/>
      <c r="U344" s="6"/>
      <c r="V344" s="7"/>
      <c r="W344" s="3"/>
      <c r="X344" s="6"/>
    </row>
    <row r="345" spans="19:24" x14ac:dyDescent="0.2">
      <c r="S345" s="23"/>
      <c r="T345" s="7"/>
      <c r="U345" s="6"/>
      <c r="V345" s="7"/>
      <c r="W345" s="3"/>
      <c r="X345" s="6"/>
    </row>
    <row r="346" spans="19:24" x14ac:dyDescent="0.2">
      <c r="S346" s="23"/>
      <c r="T346" s="7"/>
      <c r="U346" s="6"/>
      <c r="V346" s="7"/>
      <c r="W346" s="3"/>
      <c r="X346" s="6"/>
    </row>
    <row r="347" spans="19:24" x14ac:dyDescent="0.2">
      <c r="S347" s="23"/>
      <c r="T347" s="7"/>
      <c r="U347" s="6"/>
      <c r="V347" s="7"/>
      <c r="W347" s="3"/>
      <c r="X347" s="6"/>
    </row>
    <row r="348" spans="19:24" x14ac:dyDescent="0.2">
      <c r="S348" s="23"/>
      <c r="T348" s="7"/>
      <c r="U348" s="6"/>
      <c r="V348" s="7"/>
      <c r="W348" s="3"/>
      <c r="X348" s="6"/>
    </row>
    <row r="349" spans="19:24" x14ac:dyDescent="0.2">
      <c r="S349" s="23"/>
      <c r="T349" s="7"/>
      <c r="U349" s="6"/>
      <c r="V349" s="7"/>
      <c r="W349" s="3"/>
      <c r="X349" s="6"/>
    </row>
    <row r="350" spans="19:24" x14ac:dyDescent="0.2">
      <c r="S350" s="23"/>
      <c r="T350" s="7"/>
      <c r="U350" s="6"/>
      <c r="V350" s="7"/>
      <c r="W350" s="3"/>
      <c r="X350" s="6"/>
    </row>
    <row r="351" spans="19:24" x14ac:dyDescent="0.2">
      <c r="S351" s="23"/>
      <c r="T351" s="7"/>
      <c r="U351" s="6"/>
      <c r="V351" s="7"/>
      <c r="W351" s="3"/>
      <c r="X351" s="6"/>
    </row>
    <row r="352" spans="19:24" x14ac:dyDescent="0.2">
      <c r="S352" s="23"/>
      <c r="T352" s="7"/>
      <c r="U352" s="6"/>
      <c r="V352" s="7"/>
      <c r="W352" s="3"/>
      <c r="X352" s="6"/>
    </row>
    <row r="353" spans="19:24" x14ac:dyDescent="0.2">
      <c r="S353" s="23"/>
      <c r="T353" s="7"/>
      <c r="U353" s="6"/>
      <c r="V353" s="7"/>
      <c r="W353" s="3"/>
      <c r="X353" s="6"/>
    </row>
    <row r="354" spans="19:24" x14ac:dyDescent="0.2">
      <c r="S354" s="23"/>
      <c r="T354" s="7"/>
      <c r="U354" s="6"/>
      <c r="V354" s="7"/>
      <c r="W354" s="3"/>
      <c r="X354" s="6"/>
    </row>
    <row r="355" spans="19:24" x14ac:dyDescent="0.2">
      <c r="S355" s="23"/>
      <c r="T355" s="7"/>
      <c r="U355" s="6"/>
      <c r="V355" s="7"/>
      <c r="W355" s="3"/>
      <c r="X355" s="6"/>
    </row>
    <row r="356" spans="19:24" x14ac:dyDescent="0.2">
      <c r="S356" s="23"/>
      <c r="T356" s="7"/>
      <c r="U356" s="6"/>
      <c r="V356" s="7"/>
      <c r="W356" s="3"/>
      <c r="X356" s="6"/>
    </row>
    <row r="357" spans="19:24" x14ac:dyDescent="0.2">
      <c r="S357" s="23"/>
      <c r="T357" s="7"/>
      <c r="U357" s="6"/>
      <c r="V357" s="7"/>
      <c r="W357" s="3"/>
      <c r="X357" s="6"/>
    </row>
    <row r="358" spans="19:24" x14ac:dyDescent="0.2">
      <c r="S358" s="23"/>
      <c r="T358" s="7"/>
      <c r="U358" s="6"/>
      <c r="V358" s="7"/>
      <c r="W358" s="3"/>
      <c r="X358" s="6"/>
    </row>
    <row r="359" spans="19:24" x14ac:dyDescent="0.2">
      <c r="S359" s="23"/>
      <c r="T359" s="7"/>
      <c r="U359" s="6"/>
      <c r="V359" s="7"/>
      <c r="W359" s="3"/>
      <c r="X359" s="6"/>
    </row>
    <row r="360" spans="19:24" x14ac:dyDescent="0.2">
      <c r="S360" s="23"/>
      <c r="T360" s="7"/>
      <c r="U360" s="6"/>
      <c r="V360" s="7"/>
      <c r="W360" s="3"/>
      <c r="X360" s="6"/>
    </row>
    <row r="361" spans="19:24" x14ac:dyDescent="0.2">
      <c r="S361" s="23"/>
      <c r="T361" s="7"/>
      <c r="U361" s="6"/>
      <c r="V361" s="7"/>
      <c r="W361" s="3"/>
      <c r="X361" s="6"/>
    </row>
    <row r="362" spans="19:24" x14ac:dyDescent="0.2">
      <c r="S362" s="23"/>
      <c r="T362" s="7"/>
      <c r="U362" s="6"/>
      <c r="V362" s="7"/>
      <c r="W362" s="3"/>
      <c r="X362" s="6"/>
    </row>
    <row r="363" spans="19:24" x14ac:dyDescent="0.2">
      <c r="S363" s="23"/>
      <c r="T363" s="7"/>
      <c r="U363" s="6"/>
      <c r="V363" s="7"/>
      <c r="W363" s="3"/>
      <c r="X363" s="6"/>
    </row>
    <row r="364" spans="19:24" x14ac:dyDescent="0.2">
      <c r="S364" s="23"/>
      <c r="T364" s="7"/>
      <c r="U364" s="6"/>
      <c r="V364" s="7"/>
      <c r="W364" s="3"/>
      <c r="X364" s="6"/>
    </row>
    <row r="365" spans="19:24" x14ac:dyDescent="0.2">
      <c r="S365" s="23"/>
      <c r="T365" s="7"/>
      <c r="U365" s="6"/>
      <c r="V365" s="7"/>
      <c r="W365" s="3"/>
      <c r="X365" s="6"/>
    </row>
    <row r="366" spans="19:24" x14ac:dyDescent="0.2">
      <c r="S366" s="23"/>
      <c r="T366" s="7"/>
      <c r="U366" s="6"/>
      <c r="V366" s="7"/>
      <c r="W366" s="3"/>
      <c r="X366" s="6"/>
    </row>
    <row r="367" spans="19:24" x14ac:dyDescent="0.2">
      <c r="S367" s="23"/>
      <c r="T367" s="7"/>
      <c r="U367" s="6"/>
      <c r="V367" s="7"/>
      <c r="W367" s="3"/>
      <c r="X367" s="6"/>
    </row>
    <row r="368" spans="19:24" x14ac:dyDescent="0.2">
      <c r="S368" s="23"/>
      <c r="T368" s="7"/>
      <c r="U368" s="6"/>
      <c r="V368" s="7"/>
      <c r="W368" s="3"/>
      <c r="X368" s="6"/>
    </row>
    <row r="369" spans="5:24" x14ac:dyDescent="0.2">
      <c r="S369" s="23"/>
      <c r="T369" s="7"/>
      <c r="U369" s="6"/>
      <c r="V369" s="7"/>
      <c r="W369" s="3"/>
      <c r="X369" s="6"/>
    </row>
    <row r="370" spans="5:24" x14ac:dyDescent="0.2">
      <c r="S370" s="23"/>
      <c r="T370" s="7"/>
      <c r="U370" s="6"/>
      <c r="V370" s="7"/>
      <c r="W370" s="3"/>
      <c r="X370" s="6"/>
    </row>
    <row r="371" spans="5:24" x14ac:dyDescent="0.2">
      <c r="S371" s="23"/>
      <c r="T371" s="7"/>
      <c r="U371" s="6"/>
      <c r="V371" s="7"/>
      <c r="W371" s="3"/>
      <c r="X371" s="6"/>
    </row>
    <row r="372" spans="5:24" x14ac:dyDescent="0.2">
      <c r="S372" s="23"/>
      <c r="T372" s="7"/>
      <c r="U372" s="6"/>
      <c r="V372" s="7"/>
      <c r="W372" s="3"/>
      <c r="X372" s="6"/>
    </row>
    <row r="373" spans="5:24" x14ac:dyDescent="0.2">
      <c r="S373" s="23"/>
      <c r="T373" s="7"/>
      <c r="U373" s="6"/>
      <c r="V373" s="7"/>
      <c r="W373" s="3"/>
      <c r="X373" s="6"/>
    </row>
    <row r="374" spans="5:24" x14ac:dyDescent="0.2">
      <c r="S374" s="23"/>
      <c r="T374" s="7"/>
      <c r="U374" s="6"/>
      <c r="V374" s="7"/>
      <c r="W374" s="3"/>
      <c r="X374" s="6"/>
    </row>
    <row r="375" spans="5:24" x14ac:dyDescent="0.2">
      <c r="S375" s="23"/>
      <c r="T375" s="7"/>
      <c r="U375" s="6"/>
      <c r="V375" s="7"/>
      <c r="W375" s="3"/>
      <c r="X375" s="6"/>
    </row>
    <row r="376" spans="5:24" x14ac:dyDescent="0.2">
      <c r="S376" s="23"/>
      <c r="T376" s="7"/>
      <c r="U376" s="6"/>
      <c r="V376" s="7"/>
      <c r="W376" s="3"/>
      <c r="X376" s="6"/>
    </row>
    <row r="377" spans="5:24" x14ac:dyDescent="0.2">
      <c r="S377" s="23"/>
      <c r="T377" s="7"/>
      <c r="U377" s="6"/>
      <c r="V377" s="7"/>
      <c r="W377" s="3"/>
      <c r="X377" s="6"/>
    </row>
    <row r="378" spans="5:24" x14ac:dyDescent="0.2">
      <c r="S378" s="23"/>
      <c r="T378" s="7"/>
      <c r="U378" s="6"/>
      <c r="V378" s="7"/>
      <c r="W378" s="3"/>
      <c r="X378" s="6"/>
    </row>
    <row r="379" spans="5:24" x14ac:dyDescent="0.2">
      <c r="S379" s="23"/>
      <c r="T379" s="7"/>
      <c r="U379" s="6"/>
      <c r="V379" s="7"/>
      <c r="W379" s="3"/>
      <c r="X379" s="6"/>
    </row>
    <row r="380" spans="5:24" x14ac:dyDescent="0.2">
      <c r="R380" s="27"/>
      <c r="S380" s="7"/>
      <c r="T380" s="7"/>
      <c r="U380" s="6"/>
      <c r="V380" s="7"/>
      <c r="W380" s="3"/>
      <c r="X380" s="6"/>
    </row>
    <row r="381" spans="5:24" x14ac:dyDescent="0.2">
      <c r="R381" s="27"/>
      <c r="S381" s="7"/>
      <c r="T381" s="7"/>
      <c r="U381" s="6"/>
      <c r="V381" s="7"/>
      <c r="W381" s="3"/>
      <c r="X381" s="6"/>
    </row>
    <row r="382" spans="5:24" x14ac:dyDescent="0.2">
      <c r="R382" s="27"/>
      <c r="S382" s="7"/>
      <c r="T382" s="7"/>
      <c r="U382" s="6"/>
      <c r="V382" s="7"/>
      <c r="W382" s="3"/>
      <c r="X382" s="6"/>
    </row>
    <row r="383" spans="5:24" x14ac:dyDescent="0.2">
      <c r="R383" s="27"/>
      <c r="S383" s="7"/>
      <c r="T383" s="7"/>
      <c r="U383" s="6"/>
      <c r="V383" s="7"/>
      <c r="W383" s="3"/>
      <c r="X383" s="6"/>
    </row>
    <row r="384" spans="5:24" x14ac:dyDescent="0.2">
      <c r="E384" s="7"/>
      <c r="F384" s="7"/>
      <c r="I384" s="3"/>
      <c r="J384" s="6"/>
      <c r="R384" s="27"/>
      <c r="S384" s="7"/>
      <c r="T384" s="7"/>
      <c r="U384" s="6"/>
      <c r="V384" s="7"/>
      <c r="W384" s="3"/>
      <c r="X384" s="6"/>
    </row>
    <row r="385" spans="5:21" x14ac:dyDescent="0.2">
      <c r="E385" s="7"/>
      <c r="F385" s="7"/>
      <c r="I385" s="3"/>
      <c r="J385" s="6"/>
      <c r="U385" s="6"/>
    </row>
    <row r="386" spans="5:21" x14ac:dyDescent="0.2">
      <c r="E386" s="7"/>
      <c r="F386" s="7"/>
      <c r="I386" s="3"/>
      <c r="J386" s="6"/>
      <c r="U386" s="6"/>
    </row>
    <row r="387" spans="5:21" x14ac:dyDescent="0.2">
      <c r="E387" s="7"/>
      <c r="F387" s="7"/>
      <c r="I387" s="3"/>
      <c r="J387" s="6"/>
      <c r="U387" s="6"/>
    </row>
    <row r="388" spans="5:21" x14ac:dyDescent="0.2">
      <c r="E388" s="7"/>
      <c r="F388" s="7"/>
      <c r="I388" s="3"/>
      <c r="J388" s="6"/>
      <c r="U388" s="6"/>
    </row>
    <row r="389" spans="5:21" x14ac:dyDescent="0.2">
      <c r="U389" s="6"/>
    </row>
    <row r="390" spans="5:21" x14ac:dyDescent="0.2">
      <c r="U390" s="6"/>
    </row>
  </sheetData>
  <sheetProtection password="C4A2" sheet="1" objects="1" scenarios="1" selectLockedCells="1"/>
  <mergeCells count="31">
    <mergeCell ref="K8:P8"/>
    <mergeCell ref="A5:B5"/>
    <mergeCell ref="L4:O4"/>
    <mergeCell ref="L5:O5"/>
    <mergeCell ref="C4:G4"/>
    <mergeCell ref="C5:G5"/>
    <mergeCell ref="C6:O6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88"/>
    <col min="3" max="3" width="11.85546875" style="88" customWidth="1"/>
    <col min="4" max="5" width="9.140625" style="88"/>
    <col min="6" max="6" width="23.5703125" style="88" customWidth="1"/>
    <col min="7" max="16384" width="9.140625" style="88"/>
  </cols>
  <sheetData>
    <row r="1" spans="1:21" x14ac:dyDescent="0.25">
      <c r="A1" s="88" t="s">
        <v>32</v>
      </c>
      <c r="D1" s="88">
        <v>-15</v>
      </c>
      <c r="L1" s="130"/>
      <c r="M1" s="130"/>
      <c r="N1" s="130"/>
      <c r="O1" s="130"/>
      <c r="P1" s="130"/>
      <c r="Q1" s="130"/>
      <c r="R1" s="130"/>
      <c r="S1" s="130"/>
      <c r="T1" s="130"/>
    </row>
    <row r="2" spans="1:21" x14ac:dyDescent="0.25">
      <c r="A2" s="88" t="s">
        <v>37</v>
      </c>
      <c r="D2" s="88">
        <v>30</v>
      </c>
      <c r="G2" s="52" t="s">
        <v>36</v>
      </c>
      <c r="H2" s="89" t="s">
        <v>57</v>
      </c>
      <c r="I2" s="89"/>
      <c r="L2" s="89"/>
      <c r="M2" s="89"/>
      <c r="N2" s="89"/>
      <c r="O2" s="89"/>
      <c r="P2" s="89"/>
      <c r="Q2" s="89"/>
      <c r="R2" s="89"/>
      <c r="S2" s="89"/>
      <c r="T2" s="89"/>
    </row>
    <row r="3" spans="1:21" x14ac:dyDescent="0.25">
      <c r="A3" s="88" t="s">
        <v>38</v>
      </c>
      <c r="D3" s="88">
        <v>1.3</v>
      </c>
      <c r="G3" s="52"/>
      <c r="H3" s="89"/>
      <c r="I3" s="89"/>
      <c r="L3" s="90"/>
      <c r="M3" s="89"/>
      <c r="N3" s="89"/>
      <c r="O3" s="90"/>
      <c r="P3" s="89"/>
      <c r="Q3" s="89"/>
      <c r="R3" s="91"/>
      <c r="S3" s="89"/>
      <c r="T3" s="89"/>
    </row>
    <row r="4" spans="1:21" x14ac:dyDescent="0.25">
      <c r="E4" s="90">
        <v>1</v>
      </c>
      <c r="F4" s="88" t="s">
        <v>25</v>
      </c>
      <c r="G4" s="92">
        <v>7.279575306783153</v>
      </c>
      <c r="H4" s="90">
        <v>10</v>
      </c>
      <c r="I4" s="90"/>
      <c r="L4" s="90"/>
      <c r="M4" s="90"/>
      <c r="N4" s="90"/>
      <c r="O4" s="90"/>
      <c r="P4" s="90"/>
      <c r="Q4" s="90"/>
      <c r="R4" s="91"/>
      <c r="S4" s="91"/>
      <c r="T4" s="91"/>
    </row>
    <row r="5" spans="1:21" x14ac:dyDescent="0.25">
      <c r="B5" s="93">
        <v>0.32569444444444445</v>
      </c>
      <c r="C5" s="94">
        <f>+'Bilance větrané místnosti'!F16</f>
        <v>1200</v>
      </c>
      <c r="E5" s="90">
        <v>2</v>
      </c>
      <c r="F5" s="88" t="s">
        <v>22</v>
      </c>
      <c r="G5" s="92">
        <v>9.9654290065134354</v>
      </c>
      <c r="H5" s="90">
        <v>12</v>
      </c>
      <c r="I5" s="90"/>
      <c r="L5" s="90"/>
      <c r="M5" s="90"/>
      <c r="N5" s="90"/>
      <c r="O5" s="90"/>
      <c r="P5" s="90"/>
      <c r="Q5" s="90"/>
      <c r="R5" s="91"/>
      <c r="S5" s="91"/>
      <c r="T5" s="91"/>
    </row>
    <row r="6" spans="1:21" x14ac:dyDescent="0.25">
      <c r="B6" s="93">
        <v>0.56250000000002198</v>
      </c>
      <c r="C6" s="94">
        <f>+C5</f>
        <v>1200</v>
      </c>
      <c r="E6" s="90">
        <v>3</v>
      </c>
      <c r="F6" s="88" t="s">
        <v>23</v>
      </c>
      <c r="G6" s="92">
        <v>14.725107045863988</v>
      </c>
      <c r="H6" s="90">
        <v>18</v>
      </c>
      <c r="I6" s="90"/>
      <c r="L6" s="90"/>
      <c r="M6" s="90"/>
      <c r="N6" s="90"/>
      <c r="O6" s="90"/>
      <c r="P6" s="90"/>
      <c r="Q6" s="90"/>
      <c r="R6" s="91"/>
      <c r="S6" s="91"/>
      <c r="T6" s="91"/>
    </row>
    <row r="7" spans="1:21" x14ac:dyDescent="0.25">
      <c r="E7" s="90">
        <v>4</v>
      </c>
      <c r="F7" s="88" t="s">
        <v>24</v>
      </c>
      <c r="G7" s="92">
        <v>16.2780017784081</v>
      </c>
      <c r="H7" s="90">
        <v>20</v>
      </c>
      <c r="I7" s="90"/>
      <c r="L7" s="90"/>
      <c r="M7" s="90"/>
      <c r="N7" s="90"/>
      <c r="O7" s="90"/>
      <c r="P7" s="90"/>
      <c r="Q7" s="90"/>
      <c r="R7" s="91"/>
      <c r="S7" s="91"/>
      <c r="T7" s="91"/>
    </row>
    <row r="8" spans="1:21" x14ac:dyDescent="0.25">
      <c r="L8" s="90"/>
      <c r="O8" s="90"/>
      <c r="R8" s="91"/>
    </row>
    <row r="10" spans="1:21" x14ac:dyDescent="0.25">
      <c r="E10" s="90">
        <v>1</v>
      </c>
      <c r="F10" s="88">
        <v>400</v>
      </c>
      <c r="G10" s="95">
        <v>-12</v>
      </c>
      <c r="H10" s="88">
        <v>20</v>
      </c>
      <c r="I10" s="88">
        <v>1000</v>
      </c>
      <c r="M10" s="96"/>
      <c r="O10" s="89"/>
      <c r="P10" s="89"/>
      <c r="Q10" s="89"/>
      <c r="R10" s="89"/>
      <c r="S10" s="89"/>
    </row>
    <row r="11" spans="1:21" x14ac:dyDescent="0.25">
      <c r="E11" s="90">
        <v>2</v>
      </c>
      <c r="F11" s="88">
        <v>550</v>
      </c>
      <c r="G11" s="95">
        <v>-15</v>
      </c>
      <c r="H11" s="88">
        <v>21</v>
      </c>
      <c r="I11" s="88">
        <v>1200</v>
      </c>
      <c r="M11" s="97"/>
      <c r="O11" s="90"/>
      <c r="P11" s="90"/>
      <c r="Q11" s="90"/>
      <c r="R11" s="90"/>
      <c r="S11" s="90"/>
      <c r="T11" s="90"/>
      <c r="U11" s="90"/>
    </row>
    <row r="12" spans="1:21" x14ac:dyDescent="0.25">
      <c r="E12" s="90">
        <v>3</v>
      </c>
      <c r="F12" s="88">
        <v>700</v>
      </c>
      <c r="G12" s="95">
        <v>-18</v>
      </c>
      <c r="H12" s="88">
        <v>22</v>
      </c>
      <c r="I12" s="88">
        <v>1500</v>
      </c>
      <c r="O12" s="91"/>
      <c r="P12" s="90"/>
      <c r="Q12" s="90"/>
      <c r="R12" s="90"/>
      <c r="S12" s="90"/>
      <c r="T12" s="90"/>
      <c r="U12" s="90"/>
    </row>
    <row r="13" spans="1:21" x14ac:dyDescent="0.25">
      <c r="O13" s="91"/>
      <c r="P13" s="91"/>
      <c r="Q13" s="91"/>
      <c r="R13" s="91"/>
      <c r="S13" s="91"/>
      <c r="T13" s="91"/>
      <c r="U13" s="91"/>
    </row>
    <row r="14" spans="1:21" x14ac:dyDescent="0.25">
      <c r="O14" s="90"/>
      <c r="P14" s="90"/>
      <c r="Q14" s="90"/>
      <c r="R14" s="90"/>
      <c r="S14" s="95"/>
    </row>
    <row r="15" spans="1:21" x14ac:dyDescent="0.25">
      <c r="O15" s="90"/>
      <c r="P15" s="90"/>
      <c r="Q15" s="90"/>
      <c r="R15" s="91"/>
      <c r="S15" s="95"/>
    </row>
    <row r="16" spans="1:21" x14ac:dyDescent="0.25">
      <c r="S16" s="95"/>
    </row>
    <row r="22" spans="2:17" x14ac:dyDescent="0.25">
      <c r="Q22" s="98"/>
    </row>
    <row r="23" spans="2:17" x14ac:dyDescent="0.25">
      <c r="B23" s="72" t="s">
        <v>49</v>
      </c>
      <c r="C23" s="44">
        <v>1</v>
      </c>
      <c r="D23" s="44"/>
    </row>
    <row r="24" spans="2:17" x14ac:dyDescent="0.25">
      <c r="B24" s="72" t="s">
        <v>50</v>
      </c>
      <c r="C24" s="44">
        <f>+C23/24</f>
        <v>4.1666666666666664E-2</v>
      </c>
      <c r="D24" s="44"/>
    </row>
    <row r="25" spans="2:17" x14ac:dyDescent="0.25">
      <c r="B25" s="72" t="s">
        <v>51</v>
      </c>
      <c r="C25" s="44">
        <f>+C24/60</f>
        <v>6.9444444444444436E-4</v>
      </c>
      <c r="D25" s="44"/>
    </row>
    <row r="26" spans="2:17" x14ac:dyDescent="0.25">
      <c r="B26" s="72" t="s">
        <v>52</v>
      </c>
      <c r="C26" s="99">
        <f>5*C25</f>
        <v>3.472222222222222E-3</v>
      </c>
      <c r="D26" s="44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44"/>
      <c r="B1" s="68" t="s">
        <v>0</v>
      </c>
      <c r="C1" s="69" t="s">
        <v>10</v>
      </c>
      <c r="D1" s="70" t="s">
        <v>3</v>
      </c>
      <c r="E1" s="69" t="s">
        <v>2</v>
      </c>
      <c r="F1" s="69" t="s">
        <v>1</v>
      </c>
      <c r="G1" s="71" t="s">
        <v>1</v>
      </c>
      <c r="H1" s="72" t="s">
        <v>62</v>
      </c>
    </row>
    <row r="2" spans="1:8" ht="15.75" thickBot="1" x14ac:dyDescent="0.3">
      <c r="A2" s="44"/>
      <c r="B2" s="73" t="s">
        <v>8</v>
      </c>
      <c r="C2" s="74" t="s">
        <v>9</v>
      </c>
      <c r="D2" s="74" t="s">
        <v>9</v>
      </c>
      <c r="E2" s="74" t="s">
        <v>4</v>
      </c>
      <c r="F2" s="74" t="s">
        <v>5</v>
      </c>
      <c r="G2" s="75" t="s">
        <v>6</v>
      </c>
      <c r="H2" s="72" t="s">
        <v>63</v>
      </c>
    </row>
    <row r="3" spans="1:8" ht="15.75" x14ac:dyDescent="0.3">
      <c r="A3" s="76" t="s">
        <v>11</v>
      </c>
      <c r="B3" s="77">
        <v>0.33333333333333331</v>
      </c>
      <c r="C3" s="78"/>
      <c r="D3" s="78"/>
      <c r="E3" s="78"/>
      <c r="F3" s="76">
        <f>+'Bilance větrané místnosti'!F18/10000</f>
        <v>5.5E-2</v>
      </c>
      <c r="G3" s="76">
        <f t="shared" ref="G3:G66" si="0">F3*10000</f>
        <v>550</v>
      </c>
      <c r="H3" s="44"/>
    </row>
    <row r="4" spans="1:8" x14ac:dyDescent="0.25">
      <c r="A4" s="44"/>
      <c r="B4" s="77">
        <v>0.33402777777777781</v>
      </c>
      <c r="C4" s="78">
        <f>+'Bilance větrané místnosti'!$F$20</f>
        <v>0.45875321137591962</v>
      </c>
      <c r="D4" s="76">
        <f>+'Bilance větrané místnosti'!N10</f>
        <v>800</v>
      </c>
      <c r="E4" s="78">
        <f t="shared" ref="E4:E67" si="1">1/60</f>
        <v>1.6666666666666666E-2</v>
      </c>
      <c r="F4" s="79">
        <f>(((F3/100)*(EXP((-D4/'Bilance větrané místnosti'!$F$10)*E4)))+(((C4/D4)+('Bilance větrané místnosti'!$F$17/100/10000))*(1-(EXP((-D4/'Bilance větrané místnosti'!$F$10)*E4)))))*100</f>
        <v>5.7825292914069147E-2</v>
      </c>
      <c r="G4" s="80">
        <f t="shared" si="0"/>
        <v>578.25292914069144</v>
      </c>
      <c r="H4" s="44"/>
    </row>
    <row r="5" spans="1:8" x14ac:dyDescent="0.25">
      <c r="A5" s="44"/>
      <c r="B5" s="77">
        <v>0.33472222222222198</v>
      </c>
      <c r="C5" s="78">
        <f>+'Bilance větrané místnosti'!$F$20</f>
        <v>0.45875321137591962</v>
      </c>
      <c r="D5" s="76">
        <f>+D4</f>
        <v>800</v>
      </c>
      <c r="E5" s="78">
        <f t="shared" si="1"/>
        <v>1.6666666666666666E-2</v>
      </c>
      <c r="F5" s="79">
        <f>(((F4/100)*(EXP((-D5/'Bilance větrané místnosti'!$F$10)*E5)))+(((C5/D5)+('Bilance větrané místnosti'!$F$17/100/10000))*(1-(EXP((-D5/'Bilance větrané místnosti'!$F$10)*E5)))))*100</f>
        <v>6.0511386278535605E-2</v>
      </c>
      <c r="G5" s="80">
        <f t="shared" si="0"/>
        <v>605.11386278535599</v>
      </c>
      <c r="H5" s="44"/>
    </row>
    <row r="6" spans="1:8" x14ac:dyDescent="0.25">
      <c r="A6" s="44"/>
      <c r="B6" s="77">
        <v>0.33541666666666697</v>
      </c>
      <c r="C6" s="78">
        <f>+'Bilance větrané místnosti'!$F$20</f>
        <v>0.45875321137591962</v>
      </c>
      <c r="D6" s="76">
        <f>+D5</f>
        <v>800</v>
      </c>
      <c r="E6" s="78">
        <f t="shared" si="1"/>
        <v>1.6666666666666666E-2</v>
      </c>
      <c r="F6" s="79">
        <f>(((F5/100)*(EXP((-D6/'Bilance větrané místnosti'!$F$10)*E6)))+(((C6/D6)+('Bilance větrané místnosti'!$F$17/100/10000))*(1-(EXP((-D6/'Bilance větrané místnosti'!$F$10)*E6)))))*100</f>
        <v>6.3065138325518633E-2</v>
      </c>
      <c r="G6" s="80">
        <f t="shared" si="0"/>
        <v>630.65138325518637</v>
      </c>
      <c r="H6" s="44"/>
    </row>
    <row r="7" spans="1:8" x14ac:dyDescent="0.25">
      <c r="A7" s="44"/>
      <c r="B7" s="77">
        <v>0.33611111111111103</v>
      </c>
      <c r="C7" s="78">
        <f>+'Bilance větrané místnosti'!$F$20</f>
        <v>0.45875321137591962</v>
      </c>
      <c r="D7" s="76">
        <f>+D6</f>
        <v>800</v>
      </c>
      <c r="E7" s="78">
        <f t="shared" si="1"/>
        <v>1.6666666666666666E-2</v>
      </c>
      <c r="F7" s="79">
        <f>(((F6/100)*(EXP((-D7/'Bilance větrané místnosti'!$F$10)*E7)))+(((C7/D7)+('Bilance větrané místnosti'!$F$17/100/10000))*(1-(EXP((-D7/'Bilance větrané místnosti'!$F$10)*E7)))))*100</f>
        <v>6.5493069388430677E-2</v>
      </c>
      <c r="G7" s="80">
        <f t="shared" si="0"/>
        <v>654.93069388430672</v>
      </c>
      <c r="H7" s="44"/>
    </row>
    <row r="8" spans="1:8" x14ac:dyDescent="0.25">
      <c r="A8" s="44"/>
      <c r="B8" s="77">
        <v>0.33680555555555602</v>
      </c>
      <c r="C8" s="78">
        <f>+'Bilance větrané místnosti'!$F$20</f>
        <v>0.45875321137591962</v>
      </c>
      <c r="D8" s="76">
        <f>+D7</f>
        <v>800</v>
      </c>
      <c r="E8" s="78">
        <f t="shared" si="1"/>
        <v>1.6666666666666666E-2</v>
      </c>
      <c r="F8" s="79">
        <f>(((F7/100)*(EXP((-D8/'Bilance větrané místnosti'!$F$10)*E8)))+(((C8/D8)+('Bilance větrané místnosti'!$F$17/100/10000))*(1-(EXP((-D8/'Bilance větrané místnosti'!$F$10)*E8)))))*100</f>
        <v>6.7801378549931804E-2</v>
      </c>
      <c r="G8" s="80">
        <f t="shared" si="0"/>
        <v>678.01378549931803</v>
      </c>
      <c r="H8" s="44"/>
    </row>
    <row r="9" spans="1:8" x14ac:dyDescent="0.25">
      <c r="A9" s="44"/>
      <c r="B9" s="77">
        <v>0.33750000000000002</v>
      </c>
      <c r="C9" s="78">
        <f>+'Bilance větrané místnosti'!$F$20</f>
        <v>0.45875321137591962</v>
      </c>
      <c r="D9" s="76">
        <f>+'Bilance větrané místnosti'!N11</f>
        <v>800</v>
      </c>
      <c r="E9" s="78">
        <f t="shared" si="1"/>
        <v>1.6666666666666666E-2</v>
      </c>
      <c r="F9" s="79">
        <f>(((F8/100)*(EXP((-D9/'Bilance větrané místnosti'!$F$10)*E9)))+(((C9/D9)+('Bilance větrané místnosti'!$F$17/100/10000))*(1-(EXP((-D9/'Bilance větrané místnosti'!$F$10)*E9)))))*100</f>
        <v>6.9995959469655006E-2</v>
      </c>
      <c r="G9" s="80">
        <f t="shared" si="0"/>
        <v>699.95959469655008</v>
      </c>
      <c r="H9" s="44"/>
    </row>
    <row r="10" spans="1:8" x14ac:dyDescent="0.25">
      <c r="A10" s="44"/>
      <c r="B10" s="77">
        <v>0.33819444444444502</v>
      </c>
      <c r="C10" s="78">
        <f>+'Bilance větrané místnosti'!$F$20</f>
        <v>0.45875321137591962</v>
      </c>
      <c r="D10" s="76">
        <f>+D9</f>
        <v>800</v>
      </c>
      <c r="E10" s="78">
        <f t="shared" si="1"/>
        <v>1.6666666666666666E-2</v>
      </c>
      <c r="F10" s="79">
        <f>(((F9/100)*(EXP((-D10/'Bilance větrané místnosti'!$F$10)*E10)))+(((C10/D10)+('Bilance větrané místnosti'!$F$17/100/10000))*(1-(EXP((-D10/'Bilance větrané místnosti'!$F$10)*E10)))))*100</f>
        <v>7.2082415432114161E-2</v>
      </c>
      <c r="G10" s="80">
        <f t="shared" si="0"/>
        <v>720.82415432114158</v>
      </c>
      <c r="H10" s="44"/>
    </row>
    <row r="11" spans="1:8" x14ac:dyDescent="0.25">
      <c r="A11" s="44"/>
      <c r="B11" s="77">
        <v>0.33888888888888902</v>
      </c>
      <c r="C11" s="78">
        <f>+'Bilance větrané místnosti'!$F$20</f>
        <v>0.45875321137591962</v>
      </c>
      <c r="D11" s="76">
        <f>+D10</f>
        <v>800</v>
      </c>
      <c r="E11" s="78">
        <f t="shared" si="1"/>
        <v>1.6666666666666666E-2</v>
      </c>
      <c r="F11" s="79">
        <f>(((F10/100)*(EXP((-D11/'Bilance větrané místnosti'!$F$10)*E11)))+(((C11/D11)+('Bilance větrané místnosti'!$F$17/100/10000))*(1-(EXP((-D11/'Bilance větrané místnosti'!$F$10)*E11)))))*100</f>
        <v>7.4066073653215644E-2</v>
      </c>
      <c r="G11" s="80">
        <f t="shared" si="0"/>
        <v>740.66073653215642</v>
      </c>
      <c r="H11" s="44"/>
    </row>
    <row r="12" spans="1:8" x14ac:dyDescent="0.25">
      <c r="A12" s="44"/>
      <c r="B12" s="77">
        <v>0.33958333333333401</v>
      </c>
      <c r="C12" s="78">
        <f>+'Bilance větrané místnosti'!$F$20</f>
        <v>0.45875321137591962</v>
      </c>
      <c r="D12" s="76">
        <f>+D11</f>
        <v>800</v>
      </c>
      <c r="E12" s="78">
        <f t="shared" si="1"/>
        <v>1.6666666666666666E-2</v>
      </c>
      <c r="F12" s="79">
        <f>(((F11/100)*(EXP((-D12/'Bilance větrané místnosti'!$F$10)*E12)))+(((C12/D12)+('Bilance větrané místnosti'!$F$17/100/10000))*(1-(EXP((-D12/'Bilance větrané místnosti'!$F$10)*E12)))))*100</f>
        <v>7.5951998881901364E-2</v>
      </c>
      <c r="G12" s="80">
        <f t="shared" si="0"/>
        <v>759.51998881901363</v>
      </c>
      <c r="H12" s="44"/>
    </row>
    <row r="13" spans="1:8" x14ac:dyDescent="0.25">
      <c r="A13" s="44"/>
      <c r="B13" s="77">
        <v>0.34027777777777801</v>
      </c>
      <c r="C13" s="78">
        <f>+'Bilance větrané místnosti'!$F$20</f>
        <v>0.45875321137591962</v>
      </c>
      <c r="D13" s="76">
        <f>+D12</f>
        <v>800</v>
      </c>
      <c r="E13" s="78">
        <f t="shared" si="1"/>
        <v>1.6666666666666666E-2</v>
      </c>
      <c r="F13" s="79">
        <f>(((F12/100)*(EXP((-D13/'Bilance větrané místnosti'!$F$10)*E13)))+(((C13/D13)+('Bilance větrané místnosti'!$F$17/100/10000))*(1-(EXP((-D13/'Bilance větrané místnosti'!$F$10)*E13)))))*100</f>
        <v>7.7745006331651642E-2</v>
      </c>
      <c r="G13" s="80">
        <f t="shared" si="0"/>
        <v>777.45006331651643</v>
      </c>
      <c r="H13" s="44"/>
    </row>
    <row r="14" spans="1:8" x14ac:dyDescent="0.25">
      <c r="A14" s="44"/>
      <c r="B14" s="77">
        <v>0.34097222222222301</v>
      </c>
      <c r="C14" s="78">
        <f>+'Bilance větrané místnosti'!$F$20</f>
        <v>0.45875321137591962</v>
      </c>
      <c r="D14" s="76">
        <f>+'Bilance větrané místnosti'!N12</f>
        <v>800</v>
      </c>
      <c r="E14" s="78">
        <f t="shared" si="1"/>
        <v>1.6666666666666666E-2</v>
      </c>
      <c r="F14" s="79">
        <f>(((F13/100)*(EXP((-D14/'Bilance větrané místnosti'!$F$10)*E14)))+(((C14/D14)+('Bilance větrané místnosti'!$F$17/100/10000))*(1-(EXP((-D14/'Bilance větrané místnosti'!$F$10)*E14)))))*100</f>
        <v>7.9449673974864812E-2</v>
      </c>
      <c r="G14" s="80">
        <f t="shared" si="0"/>
        <v>794.49673974864811</v>
      </c>
      <c r="H14" s="44"/>
    </row>
    <row r="15" spans="1:8" x14ac:dyDescent="0.25">
      <c r="A15" s="44"/>
      <c r="B15" s="77">
        <v>0.34166666666666701</v>
      </c>
      <c r="C15" s="78">
        <f>+'Bilance větrané místnosti'!$F$20</f>
        <v>0.45875321137591962</v>
      </c>
      <c r="D15" s="76">
        <f>+D14</f>
        <v>800</v>
      </c>
      <c r="E15" s="78">
        <f t="shared" si="1"/>
        <v>1.6666666666666666E-2</v>
      </c>
      <c r="F15" s="79">
        <f>(((F14/100)*(EXP((-D15/'Bilance větrané místnosti'!$F$10)*E15)))+(((C15/D15)+('Bilance větrané místnosti'!$F$17/100/10000))*(1-(EXP((-D15/'Bilance větrané místnosti'!$F$10)*E15)))))*100</f>
        <v>8.1070354231504396E-2</v>
      </c>
      <c r="G15" s="80">
        <f t="shared" si="0"/>
        <v>810.70354231504393</v>
      </c>
      <c r="H15" s="44"/>
    </row>
    <row r="16" spans="1:8" x14ac:dyDescent="0.25">
      <c r="A16" s="44"/>
      <c r="B16" s="77">
        <v>0.342361111111112</v>
      </c>
      <c r="C16" s="78">
        <f>+'Bilance větrané místnosti'!$F$20</f>
        <v>0.45875321137591962</v>
      </c>
      <c r="D16" s="76">
        <f>+D15</f>
        <v>800</v>
      </c>
      <c r="E16" s="78">
        <f t="shared" si="1"/>
        <v>1.6666666666666666E-2</v>
      </c>
      <c r="F16" s="79">
        <f>(((F15/100)*(EXP((-D16/'Bilance větrané místnosti'!$F$10)*E16)))+(((C16/D16)+('Bilance větrané místnosti'!$F$17/100/10000))*(1-(EXP((-D16/'Bilance větrané místnosti'!$F$10)*E16)))))*100</f>
        <v>8.2611185081857372E-2</v>
      </c>
      <c r="G16" s="80">
        <f t="shared" si="0"/>
        <v>826.11185081857377</v>
      </c>
      <c r="H16" s="44"/>
    </row>
    <row r="17" spans="1:8" x14ac:dyDescent="0.25">
      <c r="A17" s="44"/>
      <c r="B17" s="77">
        <v>0.343055555555556</v>
      </c>
      <c r="C17" s="78">
        <f>+'Bilance větrané místnosti'!$F$20</f>
        <v>0.45875321137591962</v>
      </c>
      <c r="D17" s="76">
        <f>+D16</f>
        <v>800</v>
      </c>
      <c r="E17" s="78">
        <f t="shared" si="1"/>
        <v>1.6666666666666666E-2</v>
      </c>
      <c r="F17" s="79">
        <f>(((F16/100)*(EXP((-D17/'Bilance větrané místnosti'!$F$10)*E17)))+(((C17/D17)+('Bilance větrané místnosti'!$F$17/100/10000))*(1-(EXP((-D17/'Bilance větrané místnosti'!$F$10)*E17)))))*100</f>
        <v>8.4076100631777242E-2</v>
      </c>
      <c r="G17" s="80">
        <f t="shared" si="0"/>
        <v>840.7610063177724</v>
      </c>
      <c r="H17" s="44"/>
    </row>
    <row r="18" spans="1:8" x14ac:dyDescent="0.25">
      <c r="A18" s="44"/>
      <c r="B18" s="77">
        <v>0.343750000000001</v>
      </c>
      <c r="C18" s="78">
        <f>+'Bilance větrané místnosti'!$F$20</f>
        <v>0.45875321137591962</v>
      </c>
      <c r="D18" s="76">
        <f>+D17</f>
        <v>800</v>
      </c>
      <c r="E18" s="78">
        <f t="shared" si="1"/>
        <v>1.6666666666666666E-2</v>
      </c>
      <c r="F18" s="79">
        <f>(((F17/100)*(EXP((-D18/'Bilance větrané místnosti'!$F$10)*E18)))+(((C18/D18)+('Bilance větrané místnosti'!$F$17/100/10000))*(1-(EXP((-D18/'Bilance větrané místnosti'!$F$10)*E18)))))*100</f>
        <v>8.5468841157387468E-2</v>
      </c>
      <c r="G18" s="80">
        <f t="shared" si="0"/>
        <v>854.68841157387465</v>
      </c>
      <c r="H18" s="44"/>
    </row>
    <row r="19" spans="1:8" x14ac:dyDescent="0.25">
      <c r="A19" s="44"/>
      <c r="B19" s="77">
        <v>0.344444444444445</v>
      </c>
      <c r="C19" s="78">
        <f>+'Bilance větrané místnosti'!$F$20</f>
        <v>0.45875321137591962</v>
      </c>
      <c r="D19" s="76">
        <f>+'Bilance větrané místnosti'!N13</f>
        <v>800</v>
      </c>
      <c r="E19" s="78">
        <f t="shared" si="1"/>
        <v>1.6666666666666666E-2</v>
      </c>
      <c r="F19" s="79">
        <f>(((F18/100)*(EXP((-D19/'Bilance větrané místnosti'!$F$10)*E19)))+(((C19/D19)+('Bilance větrané místnosti'!$F$17/100/10000))*(1-(EXP((-D19/'Bilance větrané místnosti'!$F$10)*E19)))))*100</f>
        <v>8.6792962654891628E-2</v>
      </c>
      <c r="G19" s="80">
        <f t="shared" si="0"/>
        <v>867.9296265489163</v>
      </c>
      <c r="H19" s="44"/>
    </row>
    <row r="20" spans="1:8" x14ac:dyDescent="0.25">
      <c r="A20" s="44"/>
      <c r="B20" s="77">
        <v>0.34513888888888999</v>
      </c>
      <c r="C20" s="78">
        <f>+'Bilance větrané místnosti'!$F$20</f>
        <v>0.45875321137591962</v>
      </c>
      <c r="D20" s="76">
        <f>+D19</f>
        <v>800</v>
      </c>
      <c r="E20" s="78">
        <f t="shared" si="1"/>
        <v>1.6666666666666666E-2</v>
      </c>
      <c r="F20" s="79">
        <f>(((F19/100)*(EXP((-D20/'Bilance větrané místnosti'!$F$10)*E20)))+(((C20/D20)+('Bilance větrané místnosti'!$F$17/100/10000))*(1-(EXP((-D20/'Bilance větrané místnosti'!$F$10)*E20)))))*100</f>
        <v>8.8051845919873445E-2</v>
      </c>
      <c r="G20" s="80">
        <f t="shared" si="0"/>
        <v>880.51845919873449</v>
      </c>
      <c r="H20" s="44"/>
    </row>
    <row r="21" spans="1:8" x14ac:dyDescent="0.25">
      <c r="A21" s="44"/>
      <c r="B21" s="77">
        <v>0.34583333333333399</v>
      </c>
      <c r="C21" s="78">
        <f>+'Bilance větrané místnosti'!$F$20</f>
        <v>0.45875321137591962</v>
      </c>
      <c r="D21" s="76">
        <f>+D20</f>
        <v>800</v>
      </c>
      <c r="E21" s="78">
        <f t="shared" si="1"/>
        <v>1.6666666666666666E-2</v>
      </c>
      <c r="F21" s="79">
        <f>(((F20/100)*(EXP((-D21/'Bilance větrané místnosti'!$F$10)*E21)))+(((C21/D21)+('Bilance větrané místnosti'!$F$17/100/10000))*(1-(EXP((-D21/'Bilance větrané místnosti'!$F$10)*E21)))))*100</f>
        <v>8.9248705179268001E-2</v>
      </c>
      <c r="G21" s="80">
        <f t="shared" si="0"/>
        <v>892.48705179268006</v>
      </c>
      <c r="H21" s="44"/>
    </row>
    <row r="22" spans="1:8" x14ac:dyDescent="0.25">
      <c r="A22" s="44"/>
      <c r="B22" s="77">
        <v>0.34652777777777899</v>
      </c>
      <c r="C22" s="78">
        <f>+'Bilance větrané místnosti'!$F$20</f>
        <v>0.45875321137591962</v>
      </c>
      <c r="D22" s="76">
        <f>+D21</f>
        <v>800</v>
      </c>
      <c r="E22" s="78">
        <f t="shared" si="1"/>
        <v>1.6666666666666666E-2</v>
      </c>
      <c r="F22" s="79">
        <f>(((F21/100)*(EXP((-D22/'Bilance větrané místnosti'!$F$10)*E22)))+(((C22/D22)+('Bilance větrané místnosti'!$F$17/100/10000))*(1-(EXP((-D22/'Bilance větrané místnosti'!$F$10)*E22)))))*100</f>
        <v>9.0386596298043978E-2</v>
      </c>
      <c r="G22" s="80">
        <f t="shared" si="0"/>
        <v>903.8659629804398</v>
      </c>
      <c r="H22" s="44"/>
    </row>
    <row r="23" spans="1:8" x14ac:dyDescent="0.25">
      <c r="A23" s="44"/>
      <c r="B23" s="77">
        <v>0.34722222222222299</v>
      </c>
      <c r="C23" s="78">
        <f>+'Bilance větrané místnosti'!$F$20</f>
        <v>0.45875321137591962</v>
      </c>
      <c r="D23" s="76">
        <f>+D22</f>
        <v>800</v>
      </c>
      <c r="E23" s="78">
        <f t="shared" si="1"/>
        <v>1.6666666666666666E-2</v>
      </c>
      <c r="F23" s="79">
        <f>(((F22/100)*(EXP((-D23/'Bilance větrané místnosti'!$F$10)*E23)))+(((C23/D23)+('Bilance větrané místnosti'!$F$17/100/10000))*(1-(EXP((-D23/'Bilance větrané místnosti'!$F$10)*E23)))))*100</f>
        <v>9.1468424581550106E-2</v>
      </c>
      <c r="G23" s="80">
        <f t="shared" si="0"/>
        <v>914.68424581550107</v>
      </c>
      <c r="H23" s="44"/>
    </row>
    <row r="24" spans="1:8" x14ac:dyDescent="0.25">
      <c r="A24" s="44"/>
      <c r="B24" s="77">
        <v>0.34791666666666798</v>
      </c>
      <c r="C24" s="78">
        <f>+'Bilance větrané místnosti'!$F$20</f>
        <v>0.45875321137591962</v>
      </c>
      <c r="D24" s="76">
        <f>+'Bilance větrané místnosti'!N14</f>
        <v>800</v>
      </c>
      <c r="E24" s="78">
        <f t="shared" si="1"/>
        <v>1.6666666666666666E-2</v>
      </c>
      <c r="F24" s="79">
        <f>(((F23/100)*(EXP((-D24/'Bilance větrané místnosti'!$F$10)*E24)))+(((C24/D24)+('Bilance větrané místnosti'!$F$17/100/10000))*(1-(EXP((-D24/'Bilance větrané místnosti'!$F$10)*E24)))))*100</f>
        <v>9.2496952193447418E-2</v>
      </c>
      <c r="G24" s="80">
        <f t="shared" si="0"/>
        <v>924.96952193447419</v>
      </c>
      <c r="H24" s="44"/>
    </row>
    <row r="25" spans="1:8" x14ac:dyDescent="0.25">
      <c r="A25" s="44"/>
      <c r="B25" s="77">
        <v>0.34861111111111198</v>
      </c>
      <c r="C25" s="78">
        <f>+'Bilance větrané místnosti'!$F$20</f>
        <v>0.45875321137591962</v>
      </c>
      <c r="D25" s="76">
        <f>+D24</f>
        <v>800</v>
      </c>
      <c r="E25" s="78">
        <f t="shared" si="1"/>
        <v>1.6666666666666666E-2</v>
      </c>
      <c r="F25" s="79">
        <f>(((F24/100)*(EXP((-D25/'Bilance větrané místnosti'!$F$10)*E25)))+(((C25/D25)+('Bilance větrané místnosti'!$F$17/100/10000))*(1-(EXP((-D25/'Bilance větrané místnosti'!$F$10)*E25)))))*100</f>
        <v>9.3474805208166839E-2</v>
      </c>
      <c r="G25" s="80">
        <f t="shared" si="0"/>
        <v>934.74805208166833</v>
      </c>
      <c r="H25" s="44"/>
    </row>
    <row r="26" spans="1:8" x14ac:dyDescent="0.25">
      <c r="A26" s="44"/>
      <c r="B26" s="77">
        <v>0.34930555555555698</v>
      </c>
      <c r="C26" s="78">
        <f>+'Bilance větrané místnosti'!$F$20</f>
        <v>0.45875321137591962</v>
      </c>
      <c r="D26" s="76">
        <f>+D25</f>
        <v>800</v>
      </c>
      <c r="E26" s="78">
        <f t="shared" si="1"/>
        <v>1.6666666666666666E-2</v>
      </c>
      <c r="F26" s="79">
        <f>(((F25/100)*(EXP((-D26/'Bilance větrané místnosti'!$F$10)*E26)))+(((C26/D26)+('Bilance větrané místnosti'!$F$17/100/10000))*(1-(EXP((-D26/'Bilance větrané místnosti'!$F$10)*E26)))))*100</f>
        <v>9.4404480315898723E-2</v>
      </c>
      <c r="G26" s="80">
        <f t="shared" si="0"/>
        <v>944.04480315898718</v>
      </c>
      <c r="H26" s="44"/>
    </row>
    <row r="27" spans="1:8" x14ac:dyDescent="0.25">
      <c r="A27" s="44"/>
      <c r="B27" s="77">
        <v>0.35000000000000098</v>
      </c>
      <c r="C27" s="78">
        <f>+'Bilance větrané místnosti'!$F$20</f>
        <v>0.45875321137591962</v>
      </c>
      <c r="D27" s="76">
        <f>+D26</f>
        <v>800</v>
      </c>
      <c r="E27" s="78">
        <f t="shared" si="1"/>
        <v>1.6666666666666666E-2</v>
      </c>
      <c r="F27" s="79">
        <f>(((F26/100)*(EXP((-D27/'Bilance větrané místnosti'!$F$10)*E27)))+(((C27/D27)+('Bilance větrané místnosti'!$F$17/100/10000))*(1-(EXP((-D27/'Bilance větrané místnosti'!$F$10)*E27)))))*100</f>
        <v>9.5288351197233875E-2</v>
      </c>
      <c r="G27" s="80">
        <f t="shared" si="0"/>
        <v>952.88351197233874</v>
      </c>
      <c r="H27" s="44"/>
    </row>
    <row r="28" spans="1:8" x14ac:dyDescent="0.25">
      <c r="A28" s="44"/>
      <c r="B28" s="77">
        <v>0.35069444444444597</v>
      </c>
      <c r="C28" s="78">
        <f>+'Bilance větrané místnosti'!$F$20</f>
        <v>0.45875321137591962</v>
      </c>
      <c r="D28" s="76">
        <f>+D27</f>
        <v>800</v>
      </c>
      <c r="E28" s="78">
        <f t="shared" si="1"/>
        <v>1.6666666666666666E-2</v>
      </c>
      <c r="F28" s="79">
        <f>(((F27/100)*(EXP((-D28/'Bilance větrané místnosti'!$F$10)*E28)))+(((C28/D28)+('Bilance větrané místnosti'!$F$17/100/10000))*(1-(EXP((-D28/'Bilance větrané místnosti'!$F$10)*E28)))))*100</f>
        <v>9.6128674583731893E-2</v>
      </c>
      <c r="G28" s="80">
        <f t="shared" si="0"/>
        <v>961.2867458373189</v>
      </c>
      <c r="H28" s="44"/>
    </row>
    <row r="29" spans="1:8" x14ac:dyDescent="0.25">
      <c r="A29" s="44"/>
      <c r="B29" s="77">
        <v>0.35138888888889003</v>
      </c>
      <c r="C29" s="78">
        <f>+'Bilance větrané místnosti'!$F$20</f>
        <v>0.45875321137591962</v>
      </c>
      <c r="D29" s="76">
        <f>+'Bilance větrané místnosti'!N15</f>
        <v>800</v>
      </c>
      <c r="E29" s="78">
        <f t="shared" si="1"/>
        <v>1.6666666666666666E-2</v>
      </c>
      <c r="F29" s="79">
        <f>(((F28/100)*(EXP((-D29/'Bilance větrané místnosti'!$F$10)*E29)))+(((C29/D29)+('Bilance větrané místnosti'!$F$17/100/10000))*(1-(EXP((-D29/'Bilance větrané místnosti'!$F$10)*E29)))))*100</f>
        <v>9.6927596019891038E-2</v>
      </c>
      <c r="G29" s="80">
        <f t="shared" si="0"/>
        <v>969.27596019891041</v>
      </c>
      <c r="H29" s="44"/>
    </row>
    <row r="30" spans="1:8" x14ac:dyDescent="0.25">
      <c r="A30" s="44"/>
      <c r="B30" s="77">
        <v>0.35208333333333502</v>
      </c>
      <c r="C30" s="78">
        <f>+'Bilance větrané místnosti'!$F$20</f>
        <v>0.45875321137591962</v>
      </c>
      <c r="D30" s="76">
        <f>+D29</f>
        <v>800</v>
      </c>
      <c r="E30" s="78">
        <f t="shared" si="1"/>
        <v>1.6666666666666666E-2</v>
      </c>
      <c r="F30" s="79">
        <f>(((F29/100)*(EXP((-D30/'Bilance větrané místnosti'!$F$10)*E30)))+(((C30/D30)+('Bilance větrané místnosti'!$F$17/100/10000))*(1-(EXP((-D30/'Bilance větrané místnosti'!$F$10)*E30)))))*100</f>
        <v>9.7687155341231041E-2</v>
      </c>
      <c r="G30" s="80">
        <f t="shared" si="0"/>
        <v>976.87155341231039</v>
      </c>
      <c r="H30" s="44"/>
    </row>
    <row r="31" spans="1:8" x14ac:dyDescent="0.25">
      <c r="A31" s="44"/>
      <c r="B31" s="77">
        <v>0.35277777777777902</v>
      </c>
      <c r="C31" s="78">
        <f>+'Bilance větrané místnosti'!$F$20</f>
        <v>0.45875321137591962</v>
      </c>
      <c r="D31" s="76">
        <f>+D30</f>
        <v>800</v>
      </c>
      <c r="E31" s="78">
        <f t="shared" si="1"/>
        <v>1.6666666666666666E-2</v>
      </c>
      <c r="F31" s="79">
        <f>(((F30/100)*(EXP((-D31/'Bilance větrané místnosti'!$F$10)*E31)))+(((C31/D31)+('Bilance větrané místnosti'!$F$17/100/10000))*(1-(EXP((-D31/'Bilance větrané místnosti'!$F$10)*E31)))))*100</f>
        <v>9.840929188247606E-2</v>
      </c>
      <c r="G31" s="80">
        <f t="shared" si="0"/>
        <v>984.09291882476066</v>
      </c>
      <c r="H31" s="44"/>
    </row>
    <row r="32" spans="1:8" x14ac:dyDescent="0.25">
      <c r="A32" s="44"/>
      <c r="B32" s="77">
        <v>0.35347222222222402</v>
      </c>
      <c r="C32" s="78">
        <f>+'Bilance větrané místnosti'!$F$20</f>
        <v>0.45875321137591962</v>
      </c>
      <c r="D32" s="76">
        <f>+D31</f>
        <v>800</v>
      </c>
      <c r="E32" s="78">
        <f t="shared" si="1"/>
        <v>1.6666666666666666E-2</v>
      </c>
      <c r="F32" s="79">
        <f>(((F31/100)*(EXP((-D32/'Bilance větrané místnosti'!$F$10)*E32)))+(((C32/D32)+('Bilance větrané místnosti'!$F$17/100/10000))*(1-(EXP((-D32/'Bilance větrané místnosti'!$F$10)*E32)))))*100</f>
        <v>9.9095849429135296E-2</v>
      </c>
      <c r="G32" s="80">
        <f t="shared" si="0"/>
        <v>990.95849429135296</v>
      </c>
      <c r="H32" s="44"/>
    </row>
    <row r="33" spans="1:8" x14ac:dyDescent="0.25">
      <c r="A33" s="44"/>
      <c r="B33" s="77">
        <v>0.35416666666666802</v>
      </c>
      <c r="C33" s="78">
        <f>+'Bilance větrané místnosti'!$F$20</f>
        <v>0.45875321137591962</v>
      </c>
      <c r="D33" s="76">
        <f>+D32</f>
        <v>800</v>
      </c>
      <c r="E33" s="78">
        <f t="shared" si="1"/>
        <v>1.6666666666666666E-2</v>
      </c>
      <c r="F33" s="79">
        <f>(((F32/100)*(EXP((-D33/'Bilance větrané místnosti'!$F$10)*E33)))+(((C33/D33)+('Bilance větrané místnosti'!$F$17/100/10000))*(1-(EXP((-D33/'Bilance větrané místnosti'!$F$10)*E33)))))*100</f>
        <v>9.9748580925123675E-2</v>
      </c>
      <c r="G33" s="80">
        <f t="shared" si="0"/>
        <v>997.48580925123679</v>
      </c>
      <c r="H33" s="44"/>
    </row>
    <row r="34" spans="1:8" x14ac:dyDescent="0.25">
      <c r="A34" s="44"/>
      <c r="B34" s="77">
        <v>0.35486111111111301</v>
      </c>
      <c r="C34" s="78">
        <f>+'Bilance větrané místnosti'!$F$20</f>
        <v>0.45875321137591962</v>
      </c>
      <c r="D34" s="76">
        <f>+'Bilance větrané místnosti'!N16</f>
        <v>800</v>
      </c>
      <c r="E34" s="78">
        <f t="shared" si="1"/>
        <v>1.6666666666666666E-2</v>
      </c>
      <c r="F34" s="79">
        <f>(((F33/100)*(EXP((-D34/'Bilance větrané místnosti'!$F$10)*E34)))+(((C34/D34)+('Bilance větrané místnosti'!$F$17/100/10000))*(1-(EXP((-D34/'Bilance větrané místnosti'!$F$10)*E34)))))*100</f>
        <v>0.10036915294844265</v>
      </c>
      <c r="G34" s="80">
        <f t="shared" si="0"/>
        <v>1003.6915294844265</v>
      </c>
      <c r="H34" s="44"/>
    </row>
    <row r="35" spans="1:8" x14ac:dyDescent="0.25">
      <c r="A35" s="44"/>
      <c r="B35" s="77">
        <v>0.35555555555555701</v>
      </c>
      <c r="C35" s="78">
        <f>+'Bilance větrané místnosti'!$F$20</f>
        <v>0.45875321137591962</v>
      </c>
      <c r="D35" s="76">
        <f>+D34</f>
        <v>800</v>
      </c>
      <c r="E35" s="78">
        <f t="shared" si="1"/>
        <v>1.6666666666666666E-2</v>
      </c>
      <c r="F35" s="79">
        <f>(((F34/100)*(EXP((-D35/'Bilance větrané místnosti'!$F$10)*E35)))+(((C35/D35)+('Bilance větrané místnosti'!$F$17/100/10000))*(1-(EXP((-D35/'Bilance větrané místnosti'!$F$10)*E35)))))*100</f>
        <v>0.10095914996634826</v>
      </c>
      <c r="G35" s="80">
        <f t="shared" si="0"/>
        <v>1009.5914996634826</v>
      </c>
      <c r="H35" s="44"/>
    </row>
    <row r="36" spans="1:8" x14ac:dyDescent="0.25">
      <c r="A36" s="44"/>
      <c r="B36" s="77">
        <v>0.35625000000000201</v>
      </c>
      <c r="C36" s="78">
        <f>+'Bilance větrané místnosti'!$F$20</f>
        <v>0.45875321137591962</v>
      </c>
      <c r="D36" s="76">
        <f>+D35</f>
        <v>800</v>
      </c>
      <c r="E36" s="78">
        <f t="shared" si="1"/>
        <v>1.6666666666666666E-2</v>
      </c>
      <c r="F36" s="79">
        <f>(((F35/100)*(EXP((-D36/'Bilance větrané místnosti'!$F$10)*E36)))+(((C36/D36)+('Bilance větrané místnosti'!$F$17/100/10000))*(1-(EXP((-D36/'Bilance větrané místnosti'!$F$10)*E36)))))*100</f>
        <v>0.10152007838087106</v>
      </c>
      <c r="G36" s="80">
        <f t="shared" si="0"/>
        <v>1015.2007838087105</v>
      </c>
      <c r="H36" s="44"/>
    </row>
    <row r="37" spans="1:8" x14ac:dyDescent="0.25">
      <c r="A37" s="44"/>
      <c r="B37" s="77">
        <v>0.35694444444444601</v>
      </c>
      <c r="C37" s="78">
        <f>+'Bilance větrané místnosti'!$F$20</f>
        <v>0.45875321137591962</v>
      </c>
      <c r="D37" s="76">
        <f>+D36</f>
        <v>800</v>
      </c>
      <c r="E37" s="78">
        <f t="shared" si="1"/>
        <v>1.6666666666666666E-2</v>
      </c>
      <c r="F37" s="79">
        <f>(((F36/100)*(EXP((-D37/'Bilance větrané místnosti'!$F$10)*E37)))+(((C37/D37)+('Bilance větrané místnosti'!$F$17/100/10000))*(1-(EXP((-D37/'Bilance větrané místnosti'!$F$10)*E37)))))*100</f>
        <v>0.10205337037501701</v>
      </c>
      <c r="G37" s="80">
        <f t="shared" si="0"/>
        <v>1020.53370375017</v>
      </c>
      <c r="H37" s="44"/>
    </row>
    <row r="38" spans="1:8" x14ac:dyDescent="0.25">
      <c r="A38" s="44"/>
      <c r="B38" s="77">
        <v>0.357638888888891</v>
      </c>
      <c r="C38" s="78">
        <f>+'Bilance větrané místnosti'!$F$20</f>
        <v>0.45875321137591962</v>
      </c>
      <c r="D38" s="76">
        <f>+D37</f>
        <v>800</v>
      </c>
      <c r="E38" s="78">
        <f t="shared" si="1"/>
        <v>1.6666666666666666E-2</v>
      </c>
      <c r="F38" s="79">
        <f>(((F37/100)*(EXP((-D38/'Bilance větrané místnosti'!$F$10)*E38)))+(((C38/D38)+('Bilance větrané místnosti'!$F$17/100/10000))*(1-(EXP((-D38/'Bilance větrané místnosti'!$F$10)*E38)))))*100</f>
        <v>0.10256038756946972</v>
      </c>
      <c r="G38" s="80">
        <f t="shared" si="0"/>
        <v>1025.6038756946973</v>
      </c>
      <c r="H38" s="44"/>
    </row>
    <row r="39" spans="1:8" x14ac:dyDescent="0.25">
      <c r="A39" s="44"/>
      <c r="B39" s="77">
        <v>0.358333333333335</v>
      </c>
      <c r="C39" s="78">
        <f>+'Bilance větrané místnosti'!$F$20</f>
        <v>0.45875321137591962</v>
      </c>
      <c r="D39" s="76">
        <f>+'Bilance větrané místnosti'!N17</f>
        <v>800</v>
      </c>
      <c r="E39" s="78">
        <f t="shared" si="1"/>
        <v>1.6666666666666666E-2</v>
      </c>
      <c r="F39" s="79">
        <f>(((F38/100)*(EXP((-D39/'Bilance větrané místnosti'!$F$10)*E39)))+(((C39/D39)+('Bilance větrané místnosti'!$F$17/100/10000))*(1-(EXP((-D39/'Bilance větrané místnosti'!$F$10)*E39)))))*100</f>
        <v>0.10304242449913038</v>
      </c>
      <c r="G39" s="80">
        <f t="shared" si="0"/>
        <v>1030.4242449913038</v>
      </c>
      <c r="H39" s="44"/>
    </row>
    <row r="40" spans="1:8" x14ac:dyDescent="0.25">
      <c r="A40" s="44"/>
      <c r="B40" s="77">
        <v>0.35902777777778</v>
      </c>
      <c r="C40" s="78">
        <f>+'Bilance větrané místnosti'!$F$20</f>
        <v>0.45875321137591962</v>
      </c>
      <c r="D40" s="76">
        <f>+D39</f>
        <v>800</v>
      </c>
      <c r="E40" s="78">
        <f t="shared" si="1"/>
        <v>1.6666666666666666E-2</v>
      </c>
      <c r="F40" s="79">
        <f>(((F39/100)*(EXP((-D40/'Bilance větrané místnosti'!$F$10)*E40)))+(((C40/D40)+('Bilance větrané místnosti'!$F$17/100/10000))*(1-(EXP((-D40/'Bilance větrané místnosti'!$F$10)*E40)))))*100</f>
        <v>0.10350071191837157</v>
      </c>
      <c r="G40" s="80">
        <f t="shared" si="0"/>
        <v>1035.0071191837158</v>
      </c>
      <c r="H40" s="44"/>
    </row>
    <row r="41" spans="1:8" x14ac:dyDescent="0.25">
      <c r="A41" s="44"/>
      <c r="B41" s="77">
        <v>0.359722222222224</v>
      </c>
      <c r="C41" s="78">
        <f>+'Bilance větrané místnosti'!$F$20</f>
        <v>0.45875321137591962</v>
      </c>
      <c r="D41" s="76">
        <f>+D40</f>
        <v>800</v>
      </c>
      <c r="E41" s="78">
        <f t="shared" si="1"/>
        <v>1.6666666666666666E-2</v>
      </c>
      <c r="F41" s="79">
        <f>(((F40/100)*(EXP((-D41/'Bilance větrané místnosti'!$F$10)*E41)))+(((C41/D41)+('Bilance větrané místnosti'!$F$17/100/10000))*(1-(EXP((-D41/'Bilance větrané místnosti'!$F$10)*E41)))))*100</f>
        <v>0.10393641994344474</v>
      </c>
      <c r="G41" s="80">
        <f t="shared" si="0"/>
        <v>1039.3641994344473</v>
      </c>
      <c r="H41" s="44"/>
    </row>
    <row r="42" spans="1:8" x14ac:dyDescent="0.25">
      <c r="A42" s="44"/>
      <c r="B42" s="77">
        <v>0.36041666666666899</v>
      </c>
      <c r="C42" s="78">
        <f>+'Bilance větrané místnosti'!$F$20</f>
        <v>0.45875321137591962</v>
      </c>
      <c r="D42" s="76">
        <f>+D41</f>
        <v>800</v>
      </c>
      <c r="E42" s="78">
        <f t="shared" si="1"/>
        <v>1.6666666666666666E-2</v>
      </c>
      <c r="F42" s="79">
        <f>(((F41/100)*(EXP((-D42/'Bilance větrané místnosti'!$F$10)*E42)))+(((C42/D42)+('Bilance větrané místnosti'!$F$17/100/10000))*(1-(EXP((-D42/'Bilance větrané místnosti'!$F$10)*E42)))))*100</f>
        <v>0.1043506610400637</v>
      </c>
      <c r="G42" s="80">
        <f t="shared" si="0"/>
        <v>1043.5066104006371</v>
      </c>
      <c r="H42" s="44"/>
    </row>
    <row r="43" spans="1:8" x14ac:dyDescent="0.25">
      <c r="A43" s="44"/>
      <c r="B43" s="77">
        <v>0.36111111111111299</v>
      </c>
      <c r="C43" s="78">
        <f>+'Bilance větrané místnosti'!$F$20</f>
        <v>0.45875321137591962</v>
      </c>
      <c r="D43" s="76">
        <f>+D42</f>
        <v>800</v>
      </c>
      <c r="E43" s="78">
        <f t="shared" si="1"/>
        <v>1.6666666666666666E-2</v>
      </c>
      <c r="F43" s="79">
        <f>(((F42/100)*(EXP((-D43/'Bilance větrané místnosti'!$F$10)*E43)))+(((C43/D43)+('Bilance větrané místnosti'!$F$17/100/10000))*(1-(EXP((-D43/'Bilance větrané místnosti'!$F$10)*E43)))))*100</f>
        <v>0.10474449286379307</v>
      </c>
      <c r="G43" s="80">
        <f t="shared" si="0"/>
        <v>1047.4449286379308</v>
      </c>
      <c r="H43" s="44"/>
    </row>
    <row r="44" spans="1:8" x14ac:dyDescent="0.25">
      <c r="A44" s="44"/>
      <c r="B44" s="77">
        <v>0.36180555555555799</v>
      </c>
      <c r="C44" s="78">
        <f>+'Bilance větrané místnosti'!$F$20</f>
        <v>0.45875321137591962</v>
      </c>
      <c r="D44" s="76">
        <f>+'Bilance větrané místnosti'!N18</f>
        <v>800</v>
      </c>
      <c r="E44" s="78">
        <f t="shared" si="1"/>
        <v>1.6666666666666666E-2</v>
      </c>
      <c r="F44" s="79">
        <f>(((F43/100)*(EXP((-D44/'Bilance větrané místnosti'!$F$10)*E44)))+(((C44/D44)+('Bilance větrané místnosti'!$F$17/100/10000))*(1-(EXP((-D44/'Bilance větrané místnosti'!$F$10)*E44)))))*100</f>
        <v>0.10511892096049316</v>
      </c>
      <c r="G44" s="80">
        <f t="shared" si="0"/>
        <v>1051.1892096049316</v>
      </c>
      <c r="H44" s="44"/>
    </row>
    <row r="45" spans="1:8" x14ac:dyDescent="0.25">
      <c r="A45" s="44"/>
      <c r="B45" s="77">
        <v>0.36250000000000199</v>
      </c>
      <c r="C45" s="78">
        <f>+'Bilance větrané místnosti'!$F$20</f>
        <v>0.45875321137591962</v>
      </c>
      <c r="D45" s="76">
        <f>+D44</f>
        <v>800</v>
      </c>
      <c r="E45" s="78">
        <f t="shared" si="1"/>
        <v>1.6666666666666666E-2</v>
      </c>
      <c r="F45" s="79">
        <f>(((F44/100)*(EXP((-D45/'Bilance větrané místnosti'!$F$10)*E45)))+(((C45/D45)+('Bilance větrané místnosti'!$F$17/100/10000))*(1-(EXP((-D45/'Bilance větrané místnosti'!$F$10)*E45)))))*100</f>
        <v>0.10547490133371662</v>
      </c>
      <c r="G45" s="80">
        <f t="shared" si="0"/>
        <v>1054.7490133371662</v>
      </c>
      <c r="H45" s="44"/>
    </row>
    <row r="46" spans="1:8" x14ac:dyDescent="0.25">
      <c r="A46" s="44"/>
      <c r="B46" s="77">
        <v>0.36319444444444698</v>
      </c>
      <c r="C46" s="78">
        <f>+'Bilance větrané místnosti'!$F$20</f>
        <v>0.45875321137591962</v>
      </c>
      <c r="D46" s="76">
        <f>+D45</f>
        <v>800</v>
      </c>
      <c r="E46" s="78">
        <f t="shared" si="1"/>
        <v>1.6666666666666666E-2</v>
      </c>
      <c r="F46" s="79">
        <f>(((F45/100)*(EXP((-D46/'Bilance větrané místnosti'!$F$10)*E46)))+(((C46/D46)+('Bilance větrané místnosti'!$F$17/100/10000))*(1-(EXP((-D46/'Bilance větrané místnosti'!$F$10)*E46)))))*100</f>
        <v>0.10581334288561174</v>
      </c>
      <c r="G46" s="80">
        <f t="shared" si="0"/>
        <v>1058.1334288561175</v>
      </c>
      <c r="H46" s="44"/>
    </row>
    <row r="47" spans="1:8" x14ac:dyDescent="0.25">
      <c r="A47" s="44"/>
      <c r="B47" s="77">
        <v>0.36388888888889098</v>
      </c>
      <c r="C47" s="78">
        <f>+'Bilance větrané místnosti'!$F$20</f>
        <v>0.45875321137591962</v>
      </c>
      <c r="D47" s="76">
        <f>+D46</f>
        <v>800</v>
      </c>
      <c r="E47" s="78">
        <f t="shared" si="1"/>
        <v>1.6666666666666666E-2</v>
      </c>
      <c r="F47" s="79">
        <f>(((F46/100)*(EXP((-D47/'Bilance větrané místnosti'!$F$10)*E47)))+(((C47/D47)+('Bilance větrané místnosti'!$F$17/100/10000))*(1-(EXP((-D47/'Bilance větrané místnosti'!$F$10)*E47)))))*100</f>
        <v>0.10613510973756475</v>
      </c>
      <c r="G47" s="80">
        <f t="shared" si="0"/>
        <v>1061.3510973756474</v>
      </c>
      <c r="H47" s="44"/>
    </row>
    <row r="48" spans="1:8" ht="15.75" thickBot="1" x14ac:dyDescent="0.3">
      <c r="A48" s="44"/>
      <c r="B48" s="77">
        <v>0.36458333333333598</v>
      </c>
      <c r="C48" s="78">
        <f>+'Bilance větrané místnosti'!$F$20</f>
        <v>0.45875321137591962</v>
      </c>
      <c r="D48" s="76">
        <f>+D47</f>
        <v>800</v>
      </c>
      <c r="E48" s="78">
        <f t="shared" si="1"/>
        <v>1.6666666666666666E-2</v>
      </c>
      <c r="F48" s="79">
        <f>(((F47/100)*(EXP((-D48/'Bilance větrané místnosti'!$F$10)*E48)))+(((C48/D48)+('Bilance větrané místnosti'!$F$17/100/10000))*(1-(EXP((-D48/'Bilance větrané místnosti'!$F$10)*E48)))))*100</f>
        <v>0.10644102343650631</v>
      </c>
      <c r="G48" s="80">
        <f t="shared" si="0"/>
        <v>1064.4102343650632</v>
      </c>
      <c r="H48" s="44"/>
    </row>
    <row r="49" spans="1:8" x14ac:dyDescent="0.25">
      <c r="A49" s="135" t="s">
        <v>16</v>
      </c>
      <c r="B49" s="81">
        <v>0.36527777777777998</v>
      </c>
      <c r="C49" s="82">
        <f>+'Bilance větrané místnosti'!$F$21</f>
        <v>0.2208766056879598</v>
      </c>
      <c r="D49" s="76">
        <f>+'Bilance větrané místnosti'!N20</f>
        <v>800</v>
      </c>
      <c r="E49" s="82">
        <f t="shared" si="1"/>
        <v>1.6666666666666666E-2</v>
      </c>
      <c r="F49" s="79">
        <f>(((F48/100)*(EXP((-D49/'Bilance větrané místnosti'!$F$10)*E49)))+(((C49/D49)+('Bilance větrané místnosti'!$F$17/100/10000))*(1-(EXP((-D49/'Bilance větrané místnosti'!$F$10)*E49)))))*100</f>
        <v>0.10526687021039237</v>
      </c>
      <c r="G49" s="83">
        <f t="shared" si="0"/>
        <v>1052.6687021039236</v>
      </c>
      <c r="H49" s="44"/>
    </row>
    <row r="50" spans="1:8" x14ac:dyDescent="0.25">
      <c r="A50" s="136"/>
      <c r="B50" s="81">
        <v>0.36597222222222497</v>
      </c>
      <c r="C50" s="82">
        <f>+'Bilance větrané místnosti'!$F$21</f>
        <v>0.2208766056879598</v>
      </c>
      <c r="D50" s="76">
        <f>+D49</f>
        <v>800</v>
      </c>
      <c r="E50" s="82">
        <f t="shared" si="1"/>
        <v>1.6666666666666666E-2</v>
      </c>
      <c r="F50" s="79">
        <f>(((F49/100)*(EXP((-D50/'Bilance větrané místnosti'!$F$10)*E50)))+(((C50/D50)+('Bilance větrané místnosti'!$F$17/100/10000))*(1-(EXP((-D50/'Bilance větrané místnosti'!$F$10)*E50)))))*100</f>
        <v>0.10415056641979208</v>
      </c>
      <c r="G50" s="83">
        <f t="shared" si="0"/>
        <v>1041.5056641979209</v>
      </c>
      <c r="H50" s="44"/>
    </row>
    <row r="51" spans="1:8" x14ac:dyDescent="0.25">
      <c r="A51" s="136"/>
      <c r="B51" s="81">
        <v>0.36666666666666903</v>
      </c>
      <c r="C51" s="82">
        <f>+'Bilance větrané místnosti'!$F$21</f>
        <v>0.2208766056879598</v>
      </c>
      <c r="D51" s="76">
        <f>+D50</f>
        <v>800</v>
      </c>
      <c r="E51" s="82">
        <f t="shared" si="1"/>
        <v>1.6666666666666666E-2</v>
      </c>
      <c r="F51" s="79">
        <f>(((F50/100)*(EXP((-D51/'Bilance větrané místnosti'!$F$10)*E51)))+(((C51/D51)+('Bilance větrané místnosti'!$F$17/100/10000))*(1-(EXP((-D51/'Bilance větrané místnosti'!$F$10)*E51)))))*100</f>
        <v>0.1030892618769149</v>
      </c>
      <c r="G51" s="83">
        <f t="shared" si="0"/>
        <v>1030.8926187691491</v>
      </c>
      <c r="H51" s="44"/>
    </row>
    <row r="52" spans="1:8" x14ac:dyDescent="0.25">
      <c r="A52" s="136"/>
      <c r="B52" s="81">
        <v>0.36736111111111402</v>
      </c>
      <c r="C52" s="82">
        <f>+'Bilance větrané místnosti'!$F$21</f>
        <v>0.2208766056879598</v>
      </c>
      <c r="D52" s="76">
        <f>+D51</f>
        <v>800</v>
      </c>
      <c r="E52" s="82">
        <f t="shared" si="1"/>
        <v>1.6666666666666666E-2</v>
      </c>
      <c r="F52" s="79">
        <f>(((F51/100)*(EXP((-D52/'Bilance větrané místnosti'!$F$10)*E52)))+(((C52/D52)+('Bilance větrané místnosti'!$F$17/100/10000))*(1-(EXP((-D52/'Bilance větrané místnosti'!$F$10)*E52)))))*100</f>
        <v>0.10208024682006736</v>
      </c>
      <c r="G52" s="83">
        <f t="shared" si="0"/>
        <v>1020.8024682006736</v>
      </c>
      <c r="H52" s="44"/>
    </row>
    <row r="53" spans="1:8" x14ac:dyDescent="0.25">
      <c r="A53" s="136"/>
      <c r="B53" s="81">
        <v>0.36805555555555802</v>
      </c>
      <c r="C53" s="82">
        <f>+'Bilance větrané místnosti'!$F$21</f>
        <v>0.2208766056879598</v>
      </c>
      <c r="D53" s="76">
        <f>+D52</f>
        <v>800</v>
      </c>
      <c r="E53" s="82">
        <f t="shared" si="1"/>
        <v>1.6666666666666666E-2</v>
      </c>
      <c r="F53" s="79">
        <f>(((F52/100)*(EXP((-D53/'Bilance větrané místnosti'!$F$10)*E53)))+(((C53/D53)+('Bilance větrané místnosti'!$F$17/100/10000))*(1-(EXP((-D53/'Bilance větrané místnosti'!$F$10)*E53)))))*100</f>
        <v>0.1011209449949899</v>
      </c>
      <c r="G53" s="83">
        <f t="shared" si="0"/>
        <v>1011.209449949899</v>
      </c>
      <c r="H53" s="44"/>
    </row>
    <row r="54" spans="1:8" x14ac:dyDescent="0.25">
      <c r="A54" s="136"/>
      <c r="B54" s="81">
        <v>0.36875000000000302</v>
      </c>
      <c r="C54" s="82">
        <f>+'Bilance větrané místnosti'!$F$21</f>
        <v>0.2208766056879598</v>
      </c>
      <c r="D54" s="76">
        <f>+'Bilance větrané místnosti'!N21</f>
        <v>800</v>
      </c>
      <c r="E54" s="82">
        <f t="shared" si="1"/>
        <v>1.6666666666666666E-2</v>
      </c>
      <c r="F54" s="79">
        <f>(((F53/100)*(EXP((-D54/'Bilance větrané místnosti'!$F$10)*E54)))+(((C54/D54)+('Bilance větrané místnosti'!$F$17/100/10000))*(1-(EXP((-D54/'Bilance větrané místnosti'!$F$10)*E54)))))*100</f>
        <v>0.10020890707707011</v>
      </c>
      <c r="G54" s="83">
        <f t="shared" si="0"/>
        <v>1002.0890707707011</v>
      </c>
      <c r="H54" s="44"/>
    </row>
    <row r="55" spans="1:8" x14ac:dyDescent="0.25">
      <c r="A55" s="136"/>
      <c r="B55" s="81">
        <v>0.36944444444444702</v>
      </c>
      <c r="C55" s="82">
        <f>+'Bilance větrané místnosti'!$F$21</f>
        <v>0.2208766056879598</v>
      </c>
      <c r="D55" s="76">
        <f>+D54</f>
        <v>800</v>
      </c>
      <c r="E55" s="82">
        <f t="shared" si="1"/>
        <v>1.6666666666666666E-2</v>
      </c>
      <c r="F55" s="79">
        <f>(((F54/100)*(EXP((-D55/'Bilance větrané místnosti'!$F$10)*E55)))+(((C55/D55)+('Bilance větrané místnosti'!$F$17/100/10000))*(1-(EXP((-D55/'Bilance větrané místnosti'!$F$10)*E55)))))*100</f>
        <v>9.9341804417637292E-2</v>
      </c>
      <c r="G55" s="83">
        <f t="shared" si="0"/>
        <v>993.41804417637286</v>
      </c>
      <c r="H55" s="44"/>
    </row>
    <row r="56" spans="1:8" x14ac:dyDescent="0.25">
      <c r="A56" s="136"/>
      <c r="B56" s="81">
        <v>0.37013888888889201</v>
      </c>
      <c r="C56" s="82">
        <f>+'Bilance větrané místnosti'!$F$21</f>
        <v>0.2208766056879598</v>
      </c>
      <c r="D56" s="76">
        <f>+D55</f>
        <v>800</v>
      </c>
      <c r="E56" s="82">
        <f t="shared" si="1"/>
        <v>1.6666666666666666E-2</v>
      </c>
      <c r="F56" s="79">
        <f>(((F55/100)*(EXP((-D56/'Bilance větrané místnosti'!$F$10)*E56)))+(((C56/D56)+('Bilance větrané místnosti'!$F$17/100/10000))*(1-(EXP((-D56/'Bilance větrané místnosti'!$F$10)*E56)))))*100</f>
        <v>9.8517423098371082E-2</v>
      </c>
      <c r="G56" s="83">
        <f t="shared" si="0"/>
        <v>985.1742309837108</v>
      </c>
      <c r="H56" s="44"/>
    </row>
    <row r="57" spans="1:8" x14ac:dyDescent="0.25">
      <c r="A57" s="136"/>
      <c r="B57" s="81">
        <v>0.37083333333333601</v>
      </c>
      <c r="C57" s="82">
        <f>+'Bilance větrané místnosti'!$F$21</f>
        <v>0.2208766056879598</v>
      </c>
      <c r="D57" s="76">
        <f>+D56</f>
        <v>800</v>
      </c>
      <c r="E57" s="82">
        <f t="shared" si="1"/>
        <v>1.6666666666666666E-2</v>
      </c>
      <c r="F57" s="79">
        <f>(((F56/100)*(EXP((-D57/'Bilance větrané místnosti'!$F$10)*E57)))+(((C57/D57)+('Bilance větrané místnosti'!$F$17/100/10000))*(1-(EXP((-D57/'Bilance větrané místnosti'!$F$10)*E57)))))*100</f>
        <v>9.7733658278644206E-2</v>
      </c>
      <c r="G57" s="83">
        <f t="shared" si="0"/>
        <v>977.33658278644202</v>
      </c>
      <c r="H57" s="44"/>
    </row>
    <row r="58" spans="1:8" ht="15.75" thickBot="1" x14ac:dyDescent="0.3">
      <c r="A58" s="137"/>
      <c r="B58" s="81">
        <v>0.37152777777778101</v>
      </c>
      <c r="C58" s="82">
        <f>+'Bilance větrané místnosti'!$F$21</f>
        <v>0.2208766056879598</v>
      </c>
      <c r="D58" s="76">
        <f>+D57</f>
        <v>800</v>
      </c>
      <c r="E58" s="82">
        <f t="shared" si="1"/>
        <v>1.6666666666666666E-2</v>
      </c>
      <c r="F58" s="79">
        <f>(((F57/100)*(EXP((-D58/'Bilance větrané místnosti'!$F$10)*E58)))+(((C58/D58)+('Bilance větrané místnosti'!$F$17/100/10000))*(1-(EXP((-D58/'Bilance větrané místnosti'!$F$10)*E58)))))*100</f>
        <v>9.6988508821365976E-2</v>
      </c>
      <c r="G58" s="83">
        <f t="shared" si="0"/>
        <v>969.88508821365974</v>
      </c>
      <c r="H58" s="44"/>
    </row>
    <row r="59" spans="1:8" x14ac:dyDescent="0.25">
      <c r="A59" s="44"/>
      <c r="B59" s="77">
        <v>0.37222222222222501</v>
      </c>
      <c r="C59" s="78">
        <f>+'Bilance větrané místnosti'!$F$20</f>
        <v>0.45875321137591962</v>
      </c>
      <c r="D59" s="80">
        <f t="shared" ref="D59:D103" si="2">+D4</f>
        <v>800</v>
      </c>
      <c r="E59" s="78">
        <f t="shared" si="1"/>
        <v>1.6666666666666666E-2</v>
      </c>
      <c r="F59" s="79">
        <f>(((F58/100)*(EXP((-D59/'Bilance větrané místnosti'!$F$10)*E59)))+(((C59/D59)+('Bilance větrané místnosti'!$F$17/100/10000))*(1-(EXP((-D59/'Bilance větrané místnosti'!$F$10)*E59)))))*100</f>
        <v>9.7745067025728619E-2</v>
      </c>
      <c r="G59" s="80">
        <f t="shared" si="0"/>
        <v>977.45067025728622</v>
      </c>
      <c r="H59" s="44"/>
    </row>
    <row r="60" spans="1:8" x14ac:dyDescent="0.25">
      <c r="A60" s="44"/>
      <c r="B60" s="77">
        <v>0.37291666666667</v>
      </c>
      <c r="C60" s="78">
        <f>+'Bilance větrané místnosti'!$F$20</f>
        <v>0.45875321137591962</v>
      </c>
      <c r="D60" s="80">
        <f t="shared" si="2"/>
        <v>800</v>
      </c>
      <c r="E60" s="78">
        <f t="shared" si="1"/>
        <v>1.6666666666666666E-2</v>
      </c>
      <c r="F60" s="79">
        <f>(((F59/100)*(EXP((-D60/'Bilance větrané místnosti'!$F$10)*E60)))+(((C60/D60)+('Bilance větrané místnosti'!$F$17/100/10000))*(1-(EXP((-D60/'Bilance větrané místnosti'!$F$10)*E60)))))*100</f>
        <v>9.8464350312233703E-2</v>
      </c>
      <c r="G60" s="80">
        <f t="shared" si="0"/>
        <v>984.64350312233705</v>
      </c>
      <c r="H60" s="44"/>
    </row>
    <row r="61" spans="1:8" x14ac:dyDescent="0.25">
      <c r="A61" s="44"/>
      <c r="B61" s="77">
        <v>0.373611111111114</v>
      </c>
      <c r="C61" s="78">
        <f>+'Bilance větrané místnosti'!$F$20</f>
        <v>0.45875321137591962</v>
      </c>
      <c r="D61" s="80">
        <f t="shared" si="2"/>
        <v>800</v>
      </c>
      <c r="E61" s="78">
        <f t="shared" si="1"/>
        <v>1.6666666666666666E-2</v>
      </c>
      <c r="F61" s="79">
        <f>(((F60/100)*(EXP((-D61/'Bilance větrané místnosti'!$F$10)*E61)))+(((C61/D61)+('Bilance větrané místnosti'!$F$17/100/10000))*(1-(EXP((-D61/'Bilance větrané místnosti'!$F$10)*E61)))))*100</f>
        <v>9.9148195181355717E-2</v>
      </c>
      <c r="G61" s="80">
        <f t="shared" si="0"/>
        <v>991.4819518135572</v>
      </c>
      <c r="H61" s="44"/>
    </row>
    <row r="62" spans="1:8" x14ac:dyDescent="0.25">
      <c r="A62" s="44"/>
      <c r="B62" s="77">
        <v>0.374305555555559</v>
      </c>
      <c r="C62" s="78">
        <f>+'Bilance větrané místnosti'!$F$20</f>
        <v>0.45875321137591962</v>
      </c>
      <c r="D62" s="80">
        <f t="shared" si="2"/>
        <v>800</v>
      </c>
      <c r="E62" s="78">
        <f t="shared" si="1"/>
        <v>1.6666666666666666E-2</v>
      </c>
      <c r="F62" s="79">
        <f>(((F61/100)*(EXP((-D62/'Bilance větrané místnosti'!$F$10)*E62)))+(((C62/D62)+('Bilance větrané místnosti'!$F$17/100/10000))*(1-(EXP((-D62/'Bilance větrané místnosti'!$F$10)*E62)))))*100</f>
        <v>9.9798347650901786E-2</v>
      </c>
      <c r="G62" s="80">
        <f t="shared" si="0"/>
        <v>997.98347650901792</v>
      </c>
      <c r="H62" s="44"/>
    </row>
    <row r="63" spans="1:8" x14ac:dyDescent="0.25">
      <c r="A63" s="44"/>
      <c r="B63" s="77">
        <v>0.375000000000003</v>
      </c>
      <c r="C63" s="78">
        <f>+'Bilance větrané místnosti'!$F$20</f>
        <v>0.45875321137591962</v>
      </c>
      <c r="D63" s="80">
        <f t="shared" si="2"/>
        <v>800</v>
      </c>
      <c r="E63" s="78">
        <f t="shared" si="1"/>
        <v>1.6666666666666666E-2</v>
      </c>
      <c r="F63" s="79">
        <f>(((F62/100)*(EXP((-D63/'Bilance větrané místnosti'!$F$10)*E63)))+(((C63/D63)+('Bilance větrané místnosti'!$F$17/100/10000))*(1-(EXP((-D63/'Bilance větrané místnosti'!$F$10)*E63)))))*100</f>
        <v>0.10041646771400842</v>
      </c>
      <c r="G63" s="80">
        <f t="shared" si="0"/>
        <v>1004.1646771400842</v>
      </c>
      <c r="H63" s="44"/>
    </row>
    <row r="64" spans="1:8" x14ac:dyDescent="0.25">
      <c r="A64" s="44"/>
      <c r="B64" s="77">
        <v>0.37569444444444799</v>
      </c>
      <c r="C64" s="78">
        <f>+'Bilance větrané místnosti'!$F$20</f>
        <v>0.45875321137591962</v>
      </c>
      <c r="D64" s="80">
        <f t="shared" si="2"/>
        <v>800</v>
      </c>
      <c r="E64" s="78">
        <f t="shared" si="1"/>
        <v>1.6666666666666666E-2</v>
      </c>
      <c r="F64" s="79">
        <f>(((F63/100)*(EXP((-D64/'Bilance větrané místnosti'!$F$10)*E64)))+(((C64/D64)+('Bilance větrané místnosti'!$F$17/100/10000))*(1-(EXP((-D64/'Bilance větrané místnosti'!$F$10)*E64)))))*100</f>
        <v>0.10100413357749689</v>
      </c>
      <c r="G64" s="80">
        <f t="shared" si="0"/>
        <v>1010.041335774969</v>
      </c>
      <c r="H64" s="44"/>
    </row>
    <row r="65" spans="1:8" x14ac:dyDescent="0.25">
      <c r="A65" s="44"/>
      <c r="B65" s="77">
        <v>0.37638888888889199</v>
      </c>
      <c r="C65" s="78">
        <f>+'Bilance větrané místnosti'!$F$20</f>
        <v>0.45875321137591962</v>
      </c>
      <c r="D65" s="80">
        <f t="shared" si="2"/>
        <v>800</v>
      </c>
      <c r="E65" s="78">
        <f t="shared" si="1"/>
        <v>1.6666666666666666E-2</v>
      </c>
      <c r="F65" s="79">
        <f>(((F64/100)*(EXP((-D65/'Bilance větrané místnosti'!$F$10)*E65)))+(((C65/D65)+('Bilance větrané místnosti'!$F$17/100/10000))*(1-(EXP((-D65/'Bilance větrané místnosti'!$F$10)*E65)))))*100</f>
        <v>0.10156284569140879</v>
      </c>
      <c r="G65" s="80">
        <f t="shared" si="0"/>
        <v>1015.6284569140879</v>
      </c>
      <c r="H65" s="44"/>
    </row>
    <row r="66" spans="1:8" x14ac:dyDescent="0.25">
      <c r="A66" s="44"/>
      <c r="B66" s="77">
        <v>0.37708333333333699</v>
      </c>
      <c r="C66" s="78">
        <f>+'Bilance větrané místnosti'!$F$20</f>
        <v>0.45875321137591962</v>
      </c>
      <c r="D66" s="80">
        <f t="shared" si="2"/>
        <v>800</v>
      </c>
      <c r="E66" s="78">
        <f t="shared" si="1"/>
        <v>1.6666666666666666E-2</v>
      </c>
      <c r="F66" s="79">
        <f>(((F65/100)*(EXP((-D66/'Bilance větrané místnosti'!$F$10)*E66)))+(((C66/D66)+('Bilance větrané místnosti'!$F$17/100/10000))*(1-(EXP((-D66/'Bilance větrané místnosti'!$F$10)*E66)))))*100</f>
        <v>0.10209403058001007</v>
      </c>
      <c r="G66" s="80">
        <f t="shared" si="0"/>
        <v>1020.9403058001006</v>
      </c>
      <c r="H66" s="44"/>
    </row>
    <row r="67" spans="1:8" x14ac:dyDescent="0.25">
      <c r="A67" s="44"/>
      <c r="B67" s="77">
        <v>0.37777777777778099</v>
      </c>
      <c r="C67" s="78">
        <f>+'Bilance větrané místnosti'!$F$20</f>
        <v>0.45875321137591962</v>
      </c>
      <c r="D67" s="80">
        <f t="shared" si="2"/>
        <v>800</v>
      </c>
      <c r="E67" s="78">
        <f t="shared" si="1"/>
        <v>1.6666666666666666E-2</v>
      </c>
      <c r="F67" s="79">
        <f>(((F66/100)*(EXP((-D67/'Bilance větrané místnosti'!$F$10)*E67)))+(((C67/D67)+('Bilance větrané místnosti'!$F$17/100/10000))*(1-(EXP((-D67/'Bilance větrané místnosti'!$F$10)*E67)))))*100</f>
        <v>0.10259904448404514</v>
      </c>
      <c r="G67" s="80">
        <f t="shared" ref="G67:G130" si="3">F67*10000</f>
        <v>1025.9904448404513</v>
      </c>
      <c r="H67" s="44"/>
    </row>
    <row r="68" spans="1:8" x14ac:dyDescent="0.25">
      <c r="A68" s="44"/>
      <c r="B68" s="77">
        <v>0.37847222222222598</v>
      </c>
      <c r="C68" s="78">
        <f>+'Bilance větrané místnosti'!$F$20</f>
        <v>0.45875321137591962</v>
      </c>
      <c r="D68" s="80">
        <f t="shared" si="2"/>
        <v>800</v>
      </c>
      <c r="E68" s="78">
        <f t="shared" ref="E68:E131" si="4">1/60</f>
        <v>1.6666666666666666E-2</v>
      </c>
      <c r="F68" s="79">
        <f>(((F67/100)*(EXP((-D68/'Bilance větrané místnosti'!$F$10)*E68)))+(((C68/D68)+('Bilance větrané místnosti'!$F$17/100/10000))*(1-(EXP((-D68/'Bilance větrané místnosti'!$F$10)*E68)))))*100</f>
        <v>0.10307917682354059</v>
      </c>
      <c r="G68" s="80">
        <f t="shared" si="3"/>
        <v>1030.7917682354059</v>
      </c>
      <c r="H68" s="44"/>
    </row>
    <row r="69" spans="1:8" x14ac:dyDescent="0.25">
      <c r="A69" s="44"/>
      <c r="B69" s="77">
        <v>0.37916666666666998</v>
      </c>
      <c r="C69" s="78">
        <f>+'Bilance větrané místnosti'!$F$20</f>
        <v>0.45875321137591962</v>
      </c>
      <c r="D69" s="80">
        <f t="shared" si="2"/>
        <v>800</v>
      </c>
      <c r="E69" s="78">
        <f t="shared" si="4"/>
        <v>1.6666666666666666E-2</v>
      </c>
      <c r="F69" s="79">
        <f>(((F68/100)*(EXP((-D69/'Bilance větrané místnosti'!$F$10)*E69)))+(((C69/D69)+('Bilance větrané místnosti'!$F$17/100/10000))*(1-(EXP((-D69/'Bilance větrané místnosti'!$F$10)*E69)))))*100</f>
        <v>0.10353565348999957</v>
      </c>
      <c r="G69" s="80">
        <f t="shared" si="3"/>
        <v>1035.3565348999957</v>
      </c>
      <c r="H69" s="44"/>
    </row>
    <row r="70" spans="1:8" x14ac:dyDescent="0.25">
      <c r="A70" s="44"/>
      <c r="B70" s="77">
        <v>0.37986111111111498</v>
      </c>
      <c r="C70" s="78">
        <f>+'Bilance větrané místnosti'!$F$20</f>
        <v>0.45875321137591962</v>
      </c>
      <c r="D70" s="80">
        <f t="shared" si="2"/>
        <v>800</v>
      </c>
      <c r="E70" s="78">
        <f t="shared" si="4"/>
        <v>1.6666666666666666E-2</v>
      </c>
      <c r="F70" s="79">
        <f>(((F69/100)*(EXP((-D70/'Bilance větrané místnosti'!$F$10)*E70)))+(((C70/D70)+('Bilance větrané místnosti'!$F$17/100/10000))*(1-(EXP((-D70/'Bilance větrané místnosti'!$F$10)*E70)))))*100</f>
        <v>0.10396963997639304</v>
      </c>
      <c r="G70" s="80">
        <f t="shared" si="3"/>
        <v>1039.6963997639305</v>
      </c>
      <c r="H70" s="44"/>
    </row>
    <row r="71" spans="1:8" x14ac:dyDescent="0.25">
      <c r="A71" s="44"/>
      <c r="B71" s="77">
        <v>0.38055555555555898</v>
      </c>
      <c r="C71" s="78">
        <f>+'Bilance větrané místnosti'!$F$20</f>
        <v>0.45875321137591962</v>
      </c>
      <c r="D71" s="80">
        <f t="shared" si="2"/>
        <v>800</v>
      </c>
      <c r="E71" s="78">
        <f t="shared" si="4"/>
        <v>1.6666666666666666E-2</v>
      </c>
      <c r="F71" s="79">
        <f>(((F70/100)*(EXP((-D71/'Bilance větrané místnosti'!$F$10)*E71)))+(((C71/D71)+('Bilance větrané místnosti'!$F$17/100/10000))*(1-(EXP((-D71/'Bilance větrané místnosti'!$F$10)*E71)))))*100</f>
        <v>0.10438224435293914</v>
      </c>
      <c r="G71" s="80">
        <f t="shared" si="3"/>
        <v>1043.8224435293914</v>
      </c>
      <c r="H71" s="44"/>
    </row>
    <row r="72" spans="1:8" x14ac:dyDescent="0.25">
      <c r="A72" s="44"/>
      <c r="B72" s="77">
        <v>0.38125000000000397</v>
      </c>
      <c r="C72" s="78">
        <f>+'Bilance větrané místnosti'!$F$20</f>
        <v>0.45875321137591962</v>
      </c>
      <c r="D72" s="80">
        <f t="shared" si="2"/>
        <v>800</v>
      </c>
      <c r="E72" s="78">
        <f t="shared" si="4"/>
        <v>1.6666666666666666E-2</v>
      </c>
      <c r="F72" s="79">
        <f>(((F71/100)*(EXP((-D72/'Bilance větrané místnosti'!$F$10)*E72)))+(((C72/D72)+('Bilance větrané místnosti'!$F$17/100/10000))*(1-(EXP((-D72/'Bilance větrané místnosti'!$F$10)*E72)))))*100</f>
        <v>0.10477452009626874</v>
      </c>
      <c r="G72" s="80">
        <f t="shared" si="3"/>
        <v>1047.7452009626875</v>
      </c>
      <c r="H72" s="44"/>
    </row>
    <row r="73" spans="1:8" x14ac:dyDescent="0.25">
      <c r="A73" s="44"/>
      <c r="B73" s="77">
        <v>0.38194444444444797</v>
      </c>
      <c r="C73" s="78">
        <f>+'Bilance větrané místnosti'!$F$20</f>
        <v>0.45875321137591962</v>
      </c>
      <c r="D73" s="80">
        <f t="shared" si="2"/>
        <v>800</v>
      </c>
      <c r="E73" s="78">
        <f t="shared" si="4"/>
        <v>1.6666666666666666E-2</v>
      </c>
      <c r="F73" s="79">
        <f>(((F72/100)*(EXP((-D73/'Bilance větrané místnosti'!$F$10)*E73)))+(((C73/D73)+('Bilance větrané místnosti'!$F$17/100/10000))*(1-(EXP((-D73/'Bilance větrané místnosti'!$F$10)*E73)))))*100</f>
        <v>0.10514746877920059</v>
      </c>
      <c r="G73" s="80">
        <f t="shared" si="3"/>
        <v>1051.4746877920059</v>
      </c>
      <c r="H73" s="44"/>
    </row>
    <row r="74" spans="1:8" x14ac:dyDescent="0.25">
      <c r="A74" s="44"/>
      <c r="B74" s="77">
        <v>0.38263888888889303</v>
      </c>
      <c r="C74" s="78">
        <f>+'Bilance větrané místnosti'!$F$20</f>
        <v>0.45875321137591962</v>
      </c>
      <c r="D74" s="80">
        <f t="shared" si="2"/>
        <v>800</v>
      </c>
      <c r="E74" s="78">
        <f t="shared" si="4"/>
        <v>1.6666666666666666E-2</v>
      </c>
      <c r="F74" s="79">
        <f>(((F73/100)*(EXP((-D74/'Bilance větrané místnosti'!$F$10)*E74)))+(((C74/D74)+('Bilance větrané místnosti'!$F$17/100/10000))*(1-(EXP((-D74/'Bilance větrané místnosti'!$F$10)*E74)))))*100</f>
        <v>0.1055020426279938</v>
      </c>
      <c r="G74" s="80">
        <f t="shared" si="3"/>
        <v>1055.020426279938</v>
      </c>
      <c r="H74" s="44"/>
    </row>
    <row r="75" spans="1:8" x14ac:dyDescent="0.25">
      <c r="A75" s="44"/>
      <c r="B75" s="77">
        <v>0.38333333333333702</v>
      </c>
      <c r="C75" s="78">
        <f>+'Bilance větrané místnosti'!$F$20</f>
        <v>0.45875321137591962</v>
      </c>
      <c r="D75" s="80">
        <f t="shared" si="2"/>
        <v>800</v>
      </c>
      <c r="E75" s="78">
        <f t="shared" si="4"/>
        <v>1.6666666666666666E-2</v>
      </c>
      <c r="F75" s="79">
        <f>(((F74/100)*(EXP((-D75/'Bilance větrané místnosti'!$F$10)*E75)))+(((C75/D75)+('Bilance větrané místnosti'!$F$17/100/10000))*(1-(EXP((-D75/'Bilance větrané místnosti'!$F$10)*E75)))))*100</f>
        <v>0.10583914695360694</v>
      </c>
      <c r="G75" s="80">
        <f t="shared" si="3"/>
        <v>1058.3914695360693</v>
      </c>
      <c r="H75" s="44"/>
    </row>
    <row r="76" spans="1:8" x14ac:dyDescent="0.25">
      <c r="A76" s="44"/>
      <c r="B76" s="77">
        <v>0.38402777777778202</v>
      </c>
      <c r="C76" s="78">
        <f>+'Bilance větrané místnosti'!$F$20</f>
        <v>0.45875321137591962</v>
      </c>
      <c r="D76" s="80">
        <f t="shared" si="2"/>
        <v>800</v>
      </c>
      <c r="E76" s="78">
        <f t="shared" si="4"/>
        <v>1.6666666666666666E-2</v>
      </c>
      <c r="F76" s="79">
        <f>(((F75/100)*(EXP((-D76/'Bilance větrané místnosti'!$F$10)*E76)))+(((C76/D76)+('Bilance větrané místnosti'!$F$17/100/10000))*(1-(EXP((-D76/'Bilance větrané místnosti'!$F$10)*E76)))))*100</f>
        <v>0.10615964246317101</v>
      </c>
      <c r="G76" s="80">
        <f t="shared" si="3"/>
        <v>1061.5964246317101</v>
      </c>
      <c r="H76" s="44"/>
    </row>
    <row r="77" spans="1:8" x14ac:dyDescent="0.25">
      <c r="A77" s="44"/>
      <c r="B77" s="77">
        <v>0.38472222222222602</v>
      </c>
      <c r="C77" s="78">
        <f>+'Bilance větrané místnosti'!$F$20</f>
        <v>0.45875321137591962</v>
      </c>
      <c r="D77" s="80">
        <f t="shared" si="2"/>
        <v>800</v>
      </c>
      <c r="E77" s="78">
        <f t="shared" si="4"/>
        <v>1.6666666666666666E-2</v>
      </c>
      <c r="F77" s="79">
        <f>(((F76/100)*(EXP((-D77/'Bilance větrané místnosti'!$F$10)*E77)))+(((C77/D77)+('Bilance větrané místnosti'!$F$17/100/10000))*(1-(EXP((-D77/'Bilance větrané místnosti'!$F$10)*E77)))))*100</f>
        <v>0.10646434745757866</v>
      </c>
      <c r="G77" s="80">
        <f t="shared" si="3"/>
        <v>1064.6434745757865</v>
      </c>
      <c r="H77" s="44"/>
    </row>
    <row r="78" spans="1:8" x14ac:dyDescent="0.25">
      <c r="A78" s="44"/>
      <c r="B78" s="77">
        <v>0.38541666666667102</v>
      </c>
      <c r="C78" s="78">
        <f>+'Bilance větrané místnosti'!$F$20</f>
        <v>0.45875321137591962</v>
      </c>
      <c r="D78" s="80">
        <f t="shared" si="2"/>
        <v>800</v>
      </c>
      <c r="E78" s="78">
        <f t="shared" si="4"/>
        <v>1.6666666666666666E-2</v>
      </c>
      <c r="F78" s="79">
        <f>(((F77/100)*(EXP((-D78/'Bilance větrané místnosti'!$F$10)*E78)))+(((C78/D78)+('Bilance větrané místnosti'!$F$17/100/10000))*(1-(EXP((-D78/'Bilance větrané místnosti'!$F$10)*E78)))))*100</f>
        <v>0.10675403992079985</v>
      </c>
      <c r="G78" s="80">
        <f t="shared" si="3"/>
        <v>1067.5403992079985</v>
      </c>
      <c r="H78" s="44"/>
    </row>
    <row r="79" spans="1:8" x14ac:dyDescent="0.25">
      <c r="A79" s="44"/>
      <c r="B79" s="77">
        <v>0.38611111111111501</v>
      </c>
      <c r="C79" s="78">
        <f>+'Bilance větrané místnosti'!$F$20</f>
        <v>0.45875321137591962</v>
      </c>
      <c r="D79" s="80">
        <f t="shared" si="2"/>
        <v>800</v>
      </c>
      <c r="E79" s="78">
        <f t="shared" si="4"/>
        <v>1.6666666666666666E-2</v>
      </c>
      <c r="F79" s="79">
        <f>(((F78/100)*(EXP((-D79/'Bilance větrané místnosti'!$F$10)*E79)))+(((C79/D79)+('Bilance větrané místnosti'!$F$17/100/10000))*(1-(EXP((-D79/'Bilance větrané místnosti'!$F$10)*E79)))))*100</f>
        <v>0.10702945950625931</v>
      </c>
      <c r="G79" s="80">
        <f t="shared" si="3"/>
        <v>1070.2945950625931</v>
      </c>
      <c r="H79" s="44"/>
    </row>
    <row r="80" spans="1:8" x14ac:dyDescent="0.25">
      <c r="A80" s="44"/>
      <c r="B80" s="77">
        <v>0.38680555555556001</v>
      </c>
      <c r="C80" s="78">
        <f>+'Bilance větrané místnosti'!$F$20</f>
        <v>0.45875321137591962</v>
      </c>
      <c r="D80" s="80">
        <f t="shared" si="2"/>
        <v>800</v>
      </c>
      <c r="E80" s="78">
        <f t="shared" si="4"/>
        <v>1.6666666666666666E-2</v>
      </c>
      <c r="F80" s="79">
        <f>(((F79/100)*(EXP((-D80/'Bilance větrané místnosti'!$F$10)*E80)))+(((C80/D80)+('Bilance větrané místnosti'!$F$17/100/10000))*(1-(EXP((-D80/'Bilance větrané místnosti'!$F$10)*E80)))))*100</f>
        <v>0.10729130942534652</v>
      </c>
      <c r="G80" s="80">
        <f t="shared" si="3"/>
        <v>1072.9130942534653</v>
      </c>
      <c r="H80" s="44"/>
    </row>
    <row r="81" spans="1:8" x14ac:dyDescent="0.25">
      <c r="A81" s="44"/>
      <c r="B81" s="77">
        <v>0.38750000000000401</v>
      </c>
      <c r="C81" s="78">
        <f>+'Bilance větrané místnosti'!$F$20</f>
        <v>0.45875321137591962</v>
      </c>
      <c r="D81" s="80">
        <f t="shared" si="2"/>
        <v>800</v>
      </c>
      <c r="E81" s="78">
        <f t="shared" si="4"/>
        <v>1.6666666666666666E-2</v>
      </c>
      <c r="F81" s="79">
        <f>(((F80/100)*(EXP((-D81/'Bilance větrané místnosti'!$F$10)*E81)))+(((C81/D81)+('Bilance větrané místnosti'!$F$17/100/10000))*(1-(EXP((-D81/'Bilance větrané místnosti'!$F$10)*E81)))))*100</f>
        <v>0.10754025824288109</v>
      </c>
      <c r="G81" s="80">
        <f t="shared" si="3"/>
        <v>1075.402582428811</v>
      </c>
      <c r="H81" s="44"/>
    </row>
    <row r="82" spans="1:8" x14ac:dyDescent="0.25">
      <c r="A82" s="44"/>
      <c r="B82" s="77">
        <v>0.388194444444449</v>
      </c>
      <c r="C82" s="78">
        <f>+'Bilance větrané místnosti'!$F$20</f>
        <v>0.45875321137591962</v>
      </c>
      <c r="D82" s="80">
        <f t="shared" si="2"/>
        <v>800</v>
      </c>
      <c r="E82" s="78">
        <f t="shared" si="4"/>
        <v>1.6666666666666666E-2</v>
      </c>
      <c r="F82" s="79">
        <f>(((F81/100)*(EXP((-D82/'Bilance větrané místnosti'!$F$10)*E82)))+(((C82/D82)+('Bilance větrané místnosti'!$F$17/100/10000))*(1-(EXP((-D82/'Bilance větrané místnosti'!$F$10)*E82)))))*100</f>
        <v>0.10777694158411676</v>
      </c>
      <c r="G82" s="80">
        <f t="shared" si="3"/>
        <v>1077.7694158411675</v>
      </c>
      <c r="H82" s="44"/>
    </row>
    <row r="83" spans="1:8" x14ac:dyDescent="0.25">
      <c r="A83" s="44"/>
      <c r="B83" s="77">
        <v>0.388888888888893</v>
      </c>
      <c r="C83" s="78">
        <f>+'Bilance větrané místnosti'!$F$20</f>
        <v>0.45875321137591962</v>
      </c>
      <c r="D83" s="80">
        <f t="shared" si="2"/>
        <v>800</v>
      </c>
      <c r="E83" s="78">
        <f t="shared" si="4"/>
        <v>1.6666666666666666E-2</v>
      </c>
      <c r="F83" s="79">
        <f>(((F82/100)*(EXP((-D83/'Bilance větrané místnosti'!$F$10)*E83)))+(((C83/D83)+('Bilance větrané místnosti'!$F$17/100/10000))*(1-(EXP((-D83/'Bilance větrané místnosti'!$F$10)*E83)))))*100</f>
        <v>0.10800196375764326</v>
      </c>
      <c r="G83" s="80">
        <f t="shared" si="3"/>
        <v>1080.0196375764326</v>
      </c>
      <c r="H83" s="44"/>
    </row>
    <row r="84" spans="1:8" x14ac:dyDescent="0.25">
      <c r="A84" s="44"/>
      <c r="B84" s="77">
        <v>0.389583333333338</v>
      </c>
      <c r="C84" s="78">
        <f>+'Bilance větrané místnosti'!$F$20</f>
        <v>0.45875321137591962</v>
      </c>
      <c r="D84" s="80">
        <f t="shared" si="2"/>
        <v>800</v>
      </c>
      <c r="E84" s="78">
        <f t="shared" si="4"/>
        <v>1.6666666666666666E-2</v>
      </c>
      <c r="F84" s="79">
        <f>(((F83/100)*(EXP((-D84/'Bilance větrané místnosti'!$F$10)*E84)))+(((C84/D84)+('Bilance větrané místnosti'!$F$17/100/10000))*(1-(EXP((-D84/'Bilance větrané místnosti'!$F$10)*E84)))))*100</f>
        <v>0.10821589929832914</v>
      </c>
      <c r="G84" s="80">
        <f t="shared" si="3"/>
        <v>1082.1589929832915</v>
      </c>
      <c r="H84" s="44"/>
    </row>
    <row r="85" spans="1:8" x14ac:dyDescent="0.25">
      <c r="A85" s="44"/>
      <c r="B85" s="77">
        <v>0.390277777777782</v>
      </c>
      <c r="C85" s="78">
        <f>+'Bilance větrané místnosti'!$F$20</f>
        <v>0.45875321137591962</v>
      </c>
      <c r="D85" s="80">
        <f t="shared" si="2"/>
        <v>800</v>
      </c>
      <c r="E85" s="78">
        <f t="shared" si="4"/>
        <v>1.6666666666666666E-2</v>
      </c>
      <c r="F85" s="79">
        <f>(((F84/100)*(EXP((-D85/'Bilance větrané místnosti'!$F$10)*E85)))+(((C85/D85)+('Bilance větrané místnosti'!$F$17/100/10000))*(1-(EXP((-D85/'Bilance větrané místnosti'!$F$10)*E85)))))*100</f>
        <v>0.10841929443424524</v>
      </c>
      <c r="G85" s="80">
        <f t="shared" si="3"/>
        <v>1084.1929443424524</v>
      </c>
      <c r="H85" s="44"/>
    </row>
    <row r="86" spans="1:8" x14ac:dyDescent="0.25">
      <c r="A86" s="44"/>
      <c r="B86" s="77">
        <v>0.39097222222222699</v>
      </c>
      <c r="C86" s="78">
        <f>+'Bilance větrané místnosti'!$F$20</f>
        <v>0.45875321137591962</v>
      </c>
      <c r="D86" s="80">
        <f t="shared" si="2"/>
        <v>800</v>
      </c>
      <c r="E86" s="78">
        <f t="shared" si="4"/>
        <v>1.6666666666666666E-2</v>
      </c>
      <c r="F86" s="79">
        <f>(((F85/100)*(EXP((-D86/'Bilance větrané místnosti'!$F$10)*E86)))+(((C86/D86)+('Bilance větrané místnosti'!$F$17/100/10000))*(1-(EXP((-D86/'Bilance větrané místnosti'!$F$10)*E86)))))*100</f>
        <v>0.10861266848131428</v>
      </c>
      <c r="G86" s="80">
        <f t="shared" si="3"/>
        <v>1086.1266848131427</v>
      </c>
      <c r="H86" s="44"/>
    </row>
    <row r="87" spans="1:8" x14ac:dyDescent="0.25">
      <c r="A87" s="44"/>
      <c r="B87" s="77">
        <v>0.39166666666667099</v>
      </c>
      <c r="C87" s="78">
        <f>+'Bilance větrané místnosti'!$F$20</f>
        <v>0.45875321137591962</v>
      </c>
      <c r="D87" s="80">
        <f t="shared" si="2"/>
        <v>800</v>
      </c>
      <c r="E87" s="78">
        <f t="shared" si="4"/>
        <v>1.6666666666666666E-2</v>
      </c>
      <c r="F87" s="79">
        <f>(((F86/100)*(EXP((-D87/'Bilance větrané místnosti'!$F$10)*E87)))+(((C87/D87)+('Bilance větrané místnosti'!$F$17/100/10000))*(1-(EXP((-D87/'Bilance větrané místnosti'!$F$10)*E87)))))*100</f>
        <v>0.10879651516924727</v>
      </c>
      <c r="G87" s="80">
        <f t="shared" si="3"/>
        <v>1087.9651516924725</v>
      </c>
      <c r="H87" s="44"/>
    </row>
    <row r="88" spans="1:8" x14ac:dyDescent="0.25">
      <c r="A88" s="44"/>
      <c r="B88" s="77">
        <v>0.39236111111111599</v>
      </c>
      <c r="C88" s="78">
        <f>+'Bilance větrané místnosti'!$F$20</f>
        <v>0.45875321137591962</v>
      </c>
      <c r="D88" s="80">
        <f t="shared" si="2"/>
        <v>800</v>
      </c>
      <c r="E88" s="78">
        <f t="shared" si="4"/>
        <v>1.6666666666666666E-2</v>
      </c>
      <c r="F88" s="79">
        <f>(((F87/100)*(EXP((-D88/'Bilance větrané místnosti'!$F$10)*E88)))+(((C88/D88)+('Bilance větrané místnosti'!$F$17/100/10000))*(1-(EXP((-D88/'Bilance větrané místnosti'!$F$10)*E88)))))*100</f>
        <v>0.10897130390215236</v>
      </c>
      <c r="G88" s="80">
        <f t="shared" si="3"/>
        <v>1089.7130390215236</v>
      </c>
      <c r="H88" s="44"/>
    </row>
    <row r="89" spans="1:8" x14ac:dyDescent="0.25">
      <c r="A89" s="44"/>
      <c r="B89" s="77">
        <v>0.39305555555555999</v>
      </c>
      <c r="C89" s="78">
        <f>+'Bilance větrané místnosti'!$F$20</f>
        <v>0.45875321137591962</v>
      </c>
      <c r="D89" s="80">
        <f t="shared" si="2"/>
        <v>800</v>
      </c>
      <c r="E89" s="78">
        <f t="shared" si="4"/>
        <v>1.6666666666666666E-2</v>
      </c>
      <c r="F89" s="79">
        <f>(((F88/100)*(EXP((-D89/'Bilance větrané místnosti'!$F$10)*E89)))+(((C89/D89)+('Bilance větrané místnosti'!$F$17/100/10000))*(1-(EXP((-D89/'Bilance větrané místnosti'!$F$10)*E89)))))*100</f>
        <v>0.1091374809570347</v>
      </c>
      <c r="G89" s="80">
        <f t="shared" si="3"/>
        <v>1091.374809570347</v>
      </c>
      <c r="H89" s="44"/>
    </row>
    <row r="90" spans="1:8" x14ac:dyDescent="0.25">
      <c r="A90" s="44"/>
      <c r="B90" s="77">
        <v>0.39375000000000498</v>
      </c>
      <c r="C90" s="78">
        <f>+'Bilance větrané místnosti'!$F$20</f>
        <v>0.45875321137591962</v>
      </c>
      <c r="D90" s="80">
        <f t="shared" si="2"/>
        <v>800</v>
      </c>
      <c r="E90" s="78">
        <f t="shared" si="4"/>
        <v>1.6666666666666666E-2</v>
      </c>
      <c r="F90" s="79">
        <f>(((F89/100)*(EXP((-D90/'Bilance větrané místnosti'!$F$10)*E90)))+(((C90/D90)+('Bilance větrané místnosti'!$F$17/100/10000))*(1-(EXP((-D90/'Bilance větrané místnosti'!$F$10)*E90)))))*100</f>
        <v>0.10929547062324707</v>
      </c>
      <c r="G90" s="80">
        <f t="shared" si="3"/>
        <v>1092.9547062324707</v>
      </c>
      <c r="H90" s="44"/>
    </row>
    <row r="91" spans="1:8" x14ac:dyDescent="0.25">
      <c r="A91" s="44"/>
      <c r="B91" s="77">
        <v>0.39444444444444898</v>
      </c>
      <c r="C91" s="78">
        <f>+'Bilance větrané místnosti'!$F$20</f>
        <v>0.45875321137591962</v>
      </c>
      <c r="D91" s="80">
        <f t="shared" si="2"/>
        <v>800</v>
      </c>
      <c r="E91" s="78">
        <f t="shared" si="4"/>
        <v>1.6666666666666666E-2</v>
      </c>
      <c r="F91" s="79">
        <f>(((F90/100)*(EXP((-D91/'Bilance větrané místnosti'!$F$10)*E91)))+(((C91/D91)+('Bilance větrané místnosti'!$F$17/100/10000))*(1-(EXP((-D91/'Bilance větrané místnosti'!$F$10)*E91)))))*100</f>
        <v>0.10944567628580124</v>
      </c>
      <c r="G91" s="80">
        <f t="shared" si="3"/>
        <v>1094.4567628580123</v>
      </c>
      <c r="H91" s="44"/>
    </row>
    <row r="92" spans="1:8" x14ac:dyDescent="0.25">
      <c r="A92" s="44"/>
      <c r="B92" s="77">
        <v>0.39513888888889398</v>
      </c>
      <c r="C92" s="78">
        <f>+'Bilance větrané místnosti'!$F$20</f>
        <v>0.45875321137591962</v>
      </c>
      <c r="D92" s="80">
        <f t="shared" si="2"/>
        <v>800</v>
      </c>
      <c r="E92" s="78">
        <f t="shared" si="4"/>
        <v>1.6666666666666666E-2</v>
      </c>
      <c r="F92" s="79">
        <f>(((F91/100)*(EXP((-D92/'Bilance větrané místnosti'!$F$10)*E92)))+(((C92/D92)+('Bilance větrané místnosti'!$F$17/100/10000))*(1-(EXP((-D92/'Bilance větrané místnosti'!$F$10)*E92)))))*100</f>
        <v>0.10958848145530521</v>
      </c>
      <c r="G92" s="80">
        <f t="shared" si="3"/>
        <v>1095.8848145530521</v>
      </c>
      <c r="H92" s="44"/>
    </row>
    <row r="93" spans="1:8" x14ac:dyDescent="0.25">
      <c r="A93" s="44"/>
      <c r="B93" s="77">
        <v>0.39583333333333798</v>
      </c>
      <c r="C93" s="78">
        <f>+'Bilance větrané místnosti'!$F$20</f>
        <v>0.45875321137591962</v>
      </c>
      <c r="D93" s="80">
        <f t="shared" si="2"/>
        <v>800</v>
      </c>
      <c r="E93" s="78">
        <f t="shared" si="4"/>
        <v>1.6666666666666666E-2</v>
      </c>
      <c r="F93" s="79">
        <f>(((F92/100)*(EXP((-D93/'Bilance větrané místnosti'!$F$10)*E93)))+(((C93/D93)+('Bilance větrané místnosti'!$F$17/100/10000))*(1-(EXP((-D93/'Bilance větrané místnosti'!$F$10)*E93)))))*100</f>
        <v>0.10972425074715668</v>
      </c>
      <c r="G93" s="80">
        <f t="shared" si="3"/>
        <v>1097.2425074715668</v>
      </c>
      <c r="H93" s="44"/>
    </row>
    <row r="94" spans="1:8" x14ac:dyDescent="0.25">
      <c r="A94" s="44"/>
      <c r="B94" s="77">
        <v>0.39652777777778297</v>
      </c>
      <c r="C94" s="78">
        <f>+'Bilance větrané místnosti'!$F$20</f>
        <v>0.45875321137591962</v>
      </c>
      <c r="D94" s="80">
        <f t="shared" si="2"/>
        <v>800</v>
      </c>
      <c r="E94" s="78">
        <f t="shared" si="4"/>
        <v>1.6666666666666666E-2</v>
      </c>
      <c r="F94" s="79">
        <f>(((F93/100)*(EXP((-D94/'Bilance větrané místnosti'!$F$10)*E94)))+(((C94/D94)+('Bilance větrané místnosti'!$F$17/100/10000))*(1-(EXP((-D94/'Bilance větrané místnosti'!$F$10)*E94)))))*100</f>
        <v>0.10985333081249239</v>
      </c>
      <c r="G94" s="80">
        <f t="shared" si="3"/>
        <v>1098.5333081249239</v>
      </c>
      <c r="H94" s="44"/>
    </row>
    <row r="95" spans="1:8" x14ac:dyDescent="0.25">
      <c r="A95" s="44"/>
      <c r="B95" s="77">
        <v>0.39722222222222697</v>
      </c>
      <c r="C95" s="78">
        <f>+'Bilance větrané místnosti'!$F$20</f>
        <v>0.45875321137591962</v>
      </c>
      <c r="D95" s="80">
        <f t="shared" si="2"/>
        <v>800</v>
      </c>
      <c r="E95" s="78">
        <f t="shared" si="4"/>
        <v>1.6666666666666666E-2</v>
      </c>
      <c r="F95" s="79">
        <f>(((F94/100)*(EXP((-D95/'Bilance větrané místnosti'!$F$10)*E95)))+(((C95/D95)+('Bilance větrané místnosti'!$F$17/100/10000))*(1-(EXP((-D95/'Bilance větrané místnosti'!$F$10)*E95)))))*100</f>
        <v>0.10997605122327052</v>
      </c>
      <c r="G95" s="80">
        <f t="shared" si="3"/>
        <v>1099.7605122327052</v>
      </c>
      <c r="H95" s="44"/>
    </row>
    <row r="96" spans="1:8" x14ac:dyDescent="0.25">
      <c r="A96" s="44"/>
      <c r="B96" s="77">
        <v>0.39791666666667203</v>
      </c>
      <c r="C96" s="78">
        <f>+'Bilance větrané místnosti'!$F$20</f>
        <v>0.45875321137591962</v>
      </c>
      <c r="D96" s="80">
        <f t="shared" si="2"/>
        <v>800</v>
      </c>
      <c r="E96" s="78">
        <f t="shared" si="4"/>
        <v>1.6666666666666666E-2</v>
      </c>
      <c r="F96" s="79">
        <f>(((F95/100)*(EXP((-D96/'Bilance větrané místnosti'!$F$10)*E96)))+(((C96/D96)+('Bilance větrané místnosti'!$F$17/100/10000))*(1-(EXP((-D96/'Bilance větrané místnosti'!$F$10)*E96)))))*100</f>
        <v>0.11009272531374598</v>
      </c>
      <c r="G96" s="80">
        <f t="shared" si="3"/>
        <v>1100.9272531374597</v>
      </c>
      <c r="H96" s="44"/>
    </row>
    <row r="97" spans="1:8" x14ac:dyDescent="0.25">
      <c r="A97" s="44"/>
      <c r="B97" s="77">
        <v>0.39861111111111602</v>
      </c>
      <c r="C97" s="78">
        <f>+'Bilance větrané místnosti'!$F$20</f>
        <v>0.45875321137591962</v>
      </c>
      <c r="D97" s="80">
        <f t="shared" si="2"/>
        <v>800</v>
      </c>
      <c r="E97" s="78">
        <f t="shared" si="4"/>
        <v>1.6666666666666666E-2</v>
      </c>
      <c r="F97" s="79">
        <f>(((F96/100)*(EXP((-D97/'Bilance větrané místnosti'!$F$10)*E97)))+(((C97/D97)+('Bilance větrané místnosti'!$F$17/100/10000))*(1-(EXP((-D97/'Bilance větrané místnosti'!$F$10)*E97)))))*100</f>
        <v>0.1102036509804868</v>
      </c>
      <c r="G97" s="80">
        <f t="shared" si="3"/>
        <v>1102.036509804868</v>
      </c>
      <c r="H97" s="44"/>
    </row>
    <row r="98" spans="1:8" x14ac:dyDescent="0.25">
      <c r="A98" s="44"/>
      <c r="B98" s="77">
        <v>0.39930555555556102</v>
      </c>
      <c r="C98" s="78">
        <f>+'Bilance větrané místnosti'!$F$20</f>
        <v>0.45875321137591962</v>
      </c>
      <c r="D98" s="80">
        <f t="shared" si="2"/>
        <v>800</v>
      </c>
      <c r="E98" s="78">
        <f t="shared" si="4"/>
        <v>1.6666666666666666E-2</v>
      </c>
      <c r="F98" s="79">
        <f>(((F97/100)*(EXP((-D98/'Bilance větrané místnosti'!$F$10)*E98)))+(((C98/D98)+('Bilance větrané místnosti'!$F$17/100/10000))*(1-(EXP((-D98/'Bilance větrané místnosti'!$F$10)*E98)))))*100</f>
        <v>0.11030911144297471</v>
      </c>
      <c r="G98" s="80">
        <f t="shared" si="3"/>
        <v>1103.0911144297472</v>
      </c>
      <c r="H98" s="44"/>
    </row>
    <row r="99" spans="1:8" x14ac:dyDescent="0.25">
      <c r="A99" s="44"/>
      <c r="B99" s="77">
        <v>0.40000000000000502</v>
      </c>
      <c r="C99" s="78">
        <f>+'Bilance větrané místnosti'!$F$20</f>
        <v>0.45875321137591962</v>
      </c>
      <c r="D99" s="80">
        <f t="shared" si="2"/>
        <v>800</v>
      </c>
      <c r="E99" s="78">
        <f t="shared" si="4"/>
        <v>1.6666666666666666E-2</v>
      </c>
      <c r="F99" s="79">
        <f>(((F98/100)*(EXP((-D99/'Bilance větrané místnosti'!$F$10)*E99)))+(((C99/D99)+('Bilance větrané místnosti'!$F$17/100/10000))*(1-(EXP((-D99/'Bilance větrané místnosti'!$F$10)*E99)))))*100</f>
        <v>0.11040937596673144</v>
      </c>
      <c r="G99" s="80">
        <f t="shared" si="3"/>
        <v>1104.0937596673143</v>
      </c>
      <c r="H99" s="44"/>
    </row>
    <row r="100" spans="1:8" x14ac:dyDescent="0.25">
      <c r="A100" s="44"/>
      <c r="B100" s="77">
        <v>0.40069444444445002</v>
      </c>
      <c r="C100" s="78">
        <f>+'Bilance větrané místnosti'!$F$20</f>
        <v>0.45875321137591962</v>
      </c>
      <c r="D100" s="80">
        <f t="shared" si="2"/>
        <v>800</v>
      </c>
      <c r="E100" s="78">
        <f t="shared" si="4"/>
        <v>1.6666666666666666E-2</v>
      </c>
      <c r="F100" s="79">
        <f>(((F99/100)*(EXP((-D100/'Bilance větrané místnosti'!$F$10)*E100)))+(((C100/D100)+('Bilance větrané místnosti'!$F$17/100/10000))*(1-(EXP((-D100/'Bilance větrané místnosti'!$F$10)*E100)))))*100</f>
        <v>0.11050470055081725</v>
      </c>
      <c r="G100" s="80">
        <f t="shared" si="3"/>
        <v>1105.0470055081726</v>
      </c>
      <c r="H100" s="44"/>
    </row>
    <row r="101" spans="1:8" x14ac:dyDescent="0.25">
      <c r="A101" s="44"/>
      <c r="B101" s="77">
        <v>0.40138888888889401</v>
      </c>
      <c r="C101" s="78">
        <f>+'Bilance větrané místnosti'!$F$20</f>
        <v>0.45875321137591962</v>
      </c>
      <c r="D101" s="80">
        <f t="shared" si="2"/>
        <v>800</v>
      </c>
      <c r="E101" s="78">
        <f t="shared" si="4"/>
        <v>1.6666666666666666E-2</v>
      </c>
      <c r="F101" s="79">
        <f>(((F100/100)*(EXP((-D101/'Bilance větrané místnosti'!$F$10)*E101)))+(((C101/D101)+('Bilance větrané místnosti'!$F$17/100/10000))*(1-(EXP((-D101/'Bilance větrané místnosti'!$F$10)*E101)))))*100</f>
        <v>0.11059532858145735</v>
      </c>
      <c r="G101" s="80">
        <f t="shared" si="3"/>
        <v>1105.9532858145735</v>
      </c>
      <c r="H101" s="44"/>
    </row>
    <row r="102" spans="1:8" x14ac:dyDescent="0.25">
      <c r="A102" s="44"/>
      <c r="B102" s="77">
        <v>0.40208333333333901</v>
      </c>
      <c r="C102" s="78">
        <f>+'Bilance větrané místnosti'!$F$20</f>
        <v>0.45875321137591962</v>
      </c>
      <c r="D102" s="80">
        <f t="shared" si="2"/>
        <v>800</v>
      </c>
      <c r="E102" s="78">
        <f t="shared" si="4"/>
        <v>1.6666666666666666E-2</v>
      </c>
      <c r="F102" s="79">
        <f>(((F101/100)*(EXP((-D102/'Bilance větrané místnosti'!$F$10)*E102)))+(((C102/D102)+('Bilance větrané místnosti'!$F$17/100/10000))*(1-(EXP((-D102/'Bilance větrané místnosti'!$F$10)*E102)))))*100</f>
        <v>0.11068149145346427</v>
      </c>
      <c r="G102" s="80">
        <f t="shared" si="3"/>
        <v>1106.8149145346426</v>
      </c>
      <c r="H102" s="44"/>
    </row>
    <row r="103" spans="1:8" x14ac:dyDescent="0.25">
      <c r="A103" s="44"/>
      <c r="B103" s="77">
        <v>0.40277777777778301</v>
      </c>
      <c r="C103" s="78">
        <f>+'Bilance větrané místnosti'!$F$20</f>
        <v>0.45875321137591962</v>
      </c>
      <c r="D103" s="80">
        <f t="shared" si="2"/>
        <v>800</v>
      </c>
      <c r="E103" s="78">
        <f t="shared" si="4"/>
        <v>1.6666666666666666E-2</v>
      </c>
      <c r="F103" s="79">
        <f>(((F102/100)*(EXP((-D103/'Bilance větrané místnosti'!$F$10)*E103)))+(((C103/D103)+('Bilance větrané místnosti'!$F$17/100/10000))*(1-(EXP((-D103/'Bilance větrané místnosti'!$F$10)*E103)))))*100</f>
        <v>0.11076340916104377</v>
      </c>
      <c r="G103" s="80">
        <f t="shared" si="3"/>
        <v>1107.6340916104377</v>
      </c>
      <c r="H103" s="44"/>
    </row>
    <row r="104" spans="1:8" x14ac:dyDescent="0.25">
      <c r="A104" s="134" t="s">
        <v>17</v>
      </c>
      <c r="B104" s="81">
        <v>0.40347222222222801</v>
      </c>
      <c r="C104" s="82">
        <f>+'Bilance větrané místnosti'!$F$21</f>
        <v>0.2208766056879598</v>
      </c>
      <c r="D104" s="80">
        <f>+'Bilance větrané místnosti'!N23</f>
        <v>800</v>
      </c>
      <c r="E104" s="82">
        <f t="shared" si="4"/>
        <v>1.6666666666666666E-2</v>
      </c>
      <c r="F104" s="79">
        <f>(((F103/100)*(EXP((-D104/'Bilance větrané místnosti'!$F$10)*E104)))+(((C104/D104)+('Bilance větrané místnosti'!$F$17/100/10000))*(1-(EXP((-D104/'Bilance větrané místnosti'!$F$10)*E104)))))*100</f>
        <v>0.10937629601736922</v>
      </c>
      <c r="G104" s="83">
        <f t="shared" si="3"/>
        <v>1093.7629601736921</v>
      </c>
      <c r="H104" s="44"/>
    </row>
    <row r="105" spans="1:8" x14ac:dyDescent="0.25">
      <c r="A105" s="134"/>
      <c r="B105" s="81">
        <v>0.404166666666672</v>
      </c>
      <c r="C105" s="82">
        <f>+'Bilance větrané místnosti'!$F$21</f>
        <v>0.2208766056879598</v>
      </c>
      <c r="D105" s="80">
        <f>+D104</f>
        <v>800</v>
      </c>
      <c r="E105" s="82">
        <f t="shared" si="4"/>
        <v>1.6666666666666666E-2</v>
      </c>
      <c r="F105" s="79">
        <f>(((F104/100)*(EXP((-D105/'Bilance větrané místnosti'!$F$10)*E105)))+(((C105/D105)+('Bilance větrané místnosti'!$F$17/100/10000))*(1-(EXP((-D105/'Bilance větrané místnosti'!$F$10)*E105)))))*100</f>
        <v>0.1080575246459357</v>
      </c>
      <c r="G105" s="83">
        <f t="shared" si="3"/>
        <v>1080.575246459357</v>
      </c>
      <c r="H105" s="44"/>
    </row>
    <row r="106" spans="1:8" x14ac:dyDescent="0.25">
      <c r="A106" s="134"/>
      <c r="B106" s="81">
        <v>0.404861111111117</v>
      </c>
      <c r="C106" s="82">
        <f>+'Bilance větrané místnosti'!$F$21</f>
        <v>0.2208766056879598</v>
      </c>
      <c r="D106" s="80">
        <f>+D105</f>
        <v>800</v>
      </c>
      <c r="E106" s="82">
        <f t="shared" si="4"/>
        <v>1.6666666666666666E-2</v>
      </c>
      <c r="F106" s="79">
        <f>(((F105/100)*(EXP((-D106/'Bilance větrané místnosti'!$F$10)*E106)))+(((C106/D106)+('Bilance větrané místnosti'!$F$17/100/10000))*(1-(EXP((-D106/'Bilance větrané místnosti'!$F$10)*E106)))))*100</f>
        <v>0.10680372791129764</v>
      </c>
      <c r="G106" s="83">
        <f t="shared" si="3"/>
        <v>1068.0372791129764</v>
      </c>
      <c r="H106" s="44"/>
    </row>
    <row r="107" spans="1:8" x14ac:dyDescent="0.25">
      <c r="A107" s="134"/>
      <c r="B107" s="81">
        <v>0.405555555555561</v>
      </c>
      <c r="C107" s="82">
        <f>+'Bilance větrané místnosti'!$F$21</f>
        <v>0.2208766056879598</v>
      </c>
      <c r="D107" s="80">
        <f>+D106</f>
        <v>800</v>
      </c>
      <c r="E107" s="82">
        <f t="shared" si="4"/>
        <v>1.6666666666666666E-2</v>
      </c>
      <c r="F107" s="79">
        <f>(((F106/100)*(EXP((-D107/'Bilance větrané místnosti'!$F$10)*E107)))+(((C107/D107)+('Bilance větrané místnosti'!$F$17/100/10000))*(1-(EXP((-D107/'Bilance větrané místnosti'!$F$10)*E107)))))*100</f>
        <v>0.10561170457363582</v>
      </c>
      <c r="G107" s="83">
        <f t="shared" si="3"/>
        <v>1056.1170457363582</v>
      </c>
      <c r="H107" s="44"/>
    </row>
    <row r="108" spans="1:8" x14ac:dyDescent="0.25">
      <c r="A108" s="134"/>
      <c r="B108" s="81">
        <v>0.406250000000005</v>
      </c>
      <c r="C108" s="82">
        <f>+'Bilance větrané místnosti'!$F$21</f>
        <v>0.2208766056879598</v>
      </c>
      <c r="D108" s="80">
        <f>+D107</f>
        <v>800</v>
      </c>
      <c r="E108" s="82">
        <f t="shared" si="4"/>
        <v>1.6666666666666666E-2</v>
      </c>
      <c r="F108" s="79">
        <f>(((F107/100)*(EXP((-D108/'Bilance větrané místnosti'!$F$10)*E108)))+(((C108/D108)+('Bilance větrané místnosti'!$F$17/100/10000))*(1-(EXP((-D108/'Bilance větrané místnosti'!$F$10)*E108)))))*100</f>
        <v>0.10447841111523434</v>
      </c>
      <c r="G108" s="83">
        <f t="shared" si="3"/>
        <v>1044.7841111523435</v>
      </c>
      <c r="H108" s="44"/>
    </row>
    <row r="109" spans="1:8" x14ac:dyDescent="0.25">
      <c r="A109" s="134"/>
      <c r="B109" s="81">
        <v>0.40694444444444999</v>
      </c>
      <c r="C109" s="82">
        <f>+'Bilance větrané místnosti'!$F$21</f>
        <v>0.2208766056879598</v>
      </c>
      <c r="D109" s="80">
        <f>+'Bilance větrané místnosti'!N24</f>
        <v>800</v>
      </c>
      <c r="E109" s="82">
        <f t="shared" si="4"/>
        <v>1.6666666666666666E-2</v>
      </c>
      <c r="F109" s="79">
        <f>(((F108/100)*(EXP((-D109/'Bilance větrané místnosti'!$F$10)*E109)))+(((C109/D109)+('Bilance větrané místnosti'!$F$17/100/10000))*(1-(EXP((-D109/'Bilance větrané místnosti'!$F$10)*E109)))))*100</f>
        <v>0.10340095396965962</v>
      </c>
      <c r="G109" s="83">
        <f t="shared" si="3"/>
        <v>1034.0095396965962</v>
      </c>
      <c r="H109" s="44"/>
    </row>
    <row r="110" spans="1:8" x14ac:dyDescent="0.25">
      <c r="A110" s="134"/>
      <c r="B110" s="81">
        <v>0.40763888888889499</v>
      </c>
      <c r="C110" s="82">
        <f>+'Bilance větrané místnosti'!$F$21</f>
        <v>0.2208766056879598</v>
      </c>
      <c r="D110" s="80">
        <f>+D109</f>
        <v>800</v>
      </c>
      <c r="E110" s="82">
        <f t="shared" si="4"/>
        <v>1.6666666666666666E-2</v>
      </c>
      <c r="F110" s="79">
        <f>(((F109/100)*(EXP((-D110/'Bilance větrané místnosti'!$F$10)*E110)))+(((C110/D110)+('Bilance větrané místnosti'!$F$17/100/10000))*(1-(EXP((-D110/'Bilance větrané místnosti'!$F$10)*E110)))))*100</f>
        <v>0.10237658213380035</v>
      </c>
      <c r="G110" s="83">
        <f t="shared" si="3"/>
        <v>1023.7658213380035</v>
      </c>
      <c r="H110" s="44"/>
    </row>
    <row r="111" spans="1:8" x14ac:dyDescent="0.25">
      <c r="A111" s="134"/>
      <c r="B111" s="81">
        <v>0.40833333333333899</v>
      </c>
      <c r="C111" s="82">
        <f>+'Bilance větrané místnosti'!$F$21</f>
        <v>0.2208766056879598</v>
      </c>
      <c r="D111" s="80">
        <f>+D110</f>
        <v>800</v>
      </c>
      <c r="E111" s="82">
        <f t="shared" si="4"/>
        <v>1.6666666666666666E-2</v>
      </c>
      <c r="F111" s="79">
        <f>(((F110/100)*(EXP((-D111/'Bilance větrané místnosti'!$F$10)*E111)))+(((C111/D111)+('Bilance větrané místnosti'!$F$17/100/10000))*(1-(EXP((-D111/'Bilance větrané místnosti'!$F$10)*E111)))))*100</f>
        <v>0.10140268014390544</v>
      </c>
      <c r="G111" s="83">
        <f t="shared" si="3"/>
        <v>1014.0268014390543</v>
      </c>
      <c r="H111" s="44"/>
    </row>
    <row r="112" spans="1:8" x14ac:dyDescent="0.25">
      <c r="A112" s="134"/>
      <c r="B112" s="81">
        <v>0.40902777777778399</v>
      </c>
      <c r="C112" s="82">
        <f>+'Bilance větrané místnosti'!$F$21</f>
        <v>0.2208766056879598</v>
      </c>
      <c r="D112" s="80">
        <f>+D111</f>
        <v>800</v>
      </c>
      <c r="E112" s="82">
        <f t="shared" si="4"/>
        <v>1.6666666666666666E-2</v>
      </c>
      <c r="F112" s="79">
        <f>(((F111/100)*(EXP((-D112/'Bilance větrané místnosti'!$F$10)*E112)))+(((C112/D112)+('Bilance větrané místnosti'!$F$17/100/10000))*(1-(EXP((-D112/'Bilance větrané místnosti'!$F$10)*E112)))))*100</f>
        <v>0.10047676139768603</v>
      </c>
      <c r="G112" s="83">
        <f t="shared" si="3"/>
        <v>1004.7676139768604</v>
      </c>
      <c r="H112" s="44"/>
    </row>
    <row r="113" spans="1:8" x14ac:dyDescent="0.25">
      <c r="A113" s="134"/>
      <c r="B113" s="81">
        <v>0.40972222222222798</v>
      </c>
      <c r="C113" s="82">
        <f>+'Bilance větrané místnosti'!$F$21</f>
        <v>0.2208766056879598</v>
      </c>
      <c r="D113" s="80">
        <f>+D112</f>
        <v>800</v>
      </c>
      <c r="E113" s="82">
        <f t="shared" si="4"/>
        <v>1.6666666666666666E-2</v>
      </c>
      <c r="F113" s="79">
        <f>(((F112/100)*(EXP((-D113/'Bilance větrané místnosti'!$F$10)*E113)))+(((C113/D113)+('Bilance větrané místnosti'!$F$17/100/10000))*(1-(EXP((-D113/'Bilance větrané místnosti'!$F$10)*E113)))))*100</f>
        <v>9.9596461805431385E-2</v>
      </c>
      <c r="G113" s="83">
        <f t="shared" si="3"/>
        <v>995.96461805431386</v>
      </c>
      <c r="H113" s="44"/>
    </row>
    <row r="114" spans="1:8" x14ac:dyDescent="0.25">
      <c r="A114" s="134"/>
      <c r="B114" s="81">
        <v>0.41041666666667298</v>
      </c>
      <c r="C114" s="82">
        <f>+'Bilance větrané místnosti'!$F$21</f>
        <v>0.2208766056879598</v>
      </c>
      <c r="D114" s="80">
        <f>+'Bilance větrané místnosti'!N25</f>
        <v>800</v>
      </c>
      <c r="E114" s="82">
        <f t="shared" si="4"/>
        <v>1.6666666666666666E-2</v>
      </c>
      <c r="F114" s="79">
        <f>(((F113/100)*(EXP((-D114/'Bilance větrané místnosti'!$F$10)*E114)))+(((C114/D114)+('Bilance větrané místnosti'!$F$17/100/10000))*(1-(EXP((-D114/'Bilance větrané místnosti'!$F$10)*E114)))))*100</f>
        <v>9.875953375392818E-2</v>
      </c>
      <c r="G114" s="83">
        <f t="shared" si="3"/>
        <v>987.59533753928179</v>
      </c>
      <c r="H114" s="44"/>
    </row>
    <row r="115" spans="1:8" x14ac:dyDescent="0.25">
      <c r="A115" s="134"/>
      <c r="B115" s="81">
        <v>0.41111111111111698</v>
      </c>
      <c r="C115" s="82">
        <f>+'Bilance větrané místnosti'!$F$21</f>
        <v>0.2208766056879598</v>
      </c>
      <c r="D115" s="80">
        <f>+D114</f>
        <v>800</v>
      </c>
      <c r="E115" s="82">
        <f t="shared" si="4"/>
        <v>1.6666666666666666E-2</v>
      </c>
      <c r="F115" s="79">
        <f>(((F114/100)*(EXP((-D115/'Bilance větrané místnosti'!$F$10)*E115)))+(((C115/D115)+('Bilance větrané místnosti'!$F$17/100/10000))*(1-(EXP((-D115/'Bilance větrané místnosti'!$F$10)*E115)))))*100</f>
        <v>9.7963840367772045E-2</v>
      </c>
      <c r="G115" s="83">
        <f t="shared" si="3"/>
        <v>979.63840367772048</v>
      </c>
      <c r="H115" s="44"/>
    </row>
    <row r="116" spans="1:8" x14ac:dyDescent="0.25">
      <c r="A116" s="134"/>
      <c r="B116" s="81">
        <v>0.41180555555556198</v>
      </c>
      <c r="C116" s="82">
        <f>+'Bilance větrané místnosti'!$F$21</f>
        <v>0.2208766056879598</v>
      </c>
      <c r="D116" s="80">
        <f>+D115</f>
        <v>800</v>
      </c>
      <c r="E116" s="82">
        <f t="shared" si="4"/>
        <v>1.6666666666666666E-2</v>
      </c>
      <c r="F116" s="79">
        <f>(((F115/100)*(EXP((-D116/'Bilance větrané místnosti'!$F$10)*E116)))+(((C116/D116)+('Bilance větrané místnosti'!$F$17/100/10000))*(1-(EXP((-D116/'Bilance větrané místnosti'!$F$10)*E116)))))*100</f>
        <v>9.720735005341892E-2</v>
      </c>
      <c r="G116" s="83">
        <f t="shared" si="3"/>
        <v>972.07350053418918</v>
      </c>
      <c r="H116" s="44"/>
    </row>
    <row r="117" spans="1:8" x14ac:dyDescent="0.25">
      <c r="A117" s="134"/>
      <c r="B117" s="81">
        <v>0.41250000000000597</v>
      </c>
      <c r="C117" s="82">
        <f>+'Bilance větrané místnosti'!$F$21</f>
        <v>0.2208766056879598</v>
      </c>
      <c r="D117" s="80">
        <f>+D116</f>
        <v>800</v>
      </c>
      <c r="E117" s="82">
        <f t="shared" si="4"/>
        <v>1.6666666666666666E-2</v>
      </c>
      <c r="F117" s="79">
        <f>(((F116/100)*(EXP((-D117/'Bilance větrané místnosti'!$F$10)*E117)))+(((C117/D117)+('Bilance větrané místnosti'!$F$17/100/10000))*(1-(EXP((-D117/'Bilance větrané místnosti'!$F$10)*E117)))))*100</f>
        <v>9.6488131312045852E-2</v>
      </c>
      <c r="G117" s="83">
        <f t="shared" si="3"/>
        <v>964.88131312045857</v>
      </c>
      <c r="H117" s="44"/>
    </row>
    <row r="118" spans="1:8" x14ac:dyDescent="0.25">
      <c r="A118" s="134"/>
      <c r="B118" s="81">
        <v>0.41319444444445103</v>
      </c>
      <c r="C118" s="82">
        <f>+'Bilance větrané místnosti'!$F$21</f>
        <v>0.2208766056879598</v>
      </c>
      <c r="D118" s="80">
        <f>+D117</f>
        <v>800</v>
      </c>
      <c r="E118" s="82">
        <f t="shared" si="4"/>
        <v>1.6666666666666666E-2</v>
      </c>
      <c r="F118" s="79">
        <f>(((F117/100)*(EXP((-D118/'Bilance větrané místnosti'!$F$10)*E118)))+(((C118/D118)+('Bilance větrané místnosti'!$F$17/100/10000))*(1-(EXP((-D118/'Bilance větrané místnosti'!$F$10)*E118)))))*100</f>
        <v>9.5804347807977336E-2</v>
      </c>
      <c r="G118" s="83">
        <f t="shared" si="3"/>
        <v>958.04347807977331</v>
      </c>
      <c r="H118" s="44"/>
    </row>
    <row r="119" spans="1:8" x14ac:dyDescent="0.25">
      <c r="A119" s="134"/>
      <c r="B119" s="81">
        <v>0.41388888888889502</v>
      </c>
      <c r="C119" s="82">
        <f>+'Bilance větrané místnosti'!$F$21</f>
        <v>0.2208766056879598</v>
      </c>
      <c r="D119" s="80">
        <f>+'Bilance větrané místnosti'!N26</f>
        <v>800</v>
      </c>
      <c r="E119" s="82">
        <f t="shared" si="4"/>
        <v>1.6666666666666666E-2</v>
      </c>
      <c r="F119" s="79">
        <f>(((F118/100)*(EXP((-D119/'Bilance větrané místnosti'!$F$10)*E119)))+(((C119/D119)+('Bilance větrané místnosti'!$F$17/100/10000))*(1-(EXP((-D119/'Bilance větrané místnosti'!$F$10)*E119)))))*100</f>
        <v>9.515425368008576E-2</v>
      </c>
      <c r="G119" s="83">
        <f t="shared" si="3"/>
        <v>951.54253680085765</v>
      </c>
      <c r="H119" s="44"/>
    </row>
    <row r="120" spans="1:8" x14ac:dyDescent="0.25">
      <c r="A120" s="134"/>
      <c r="B120" s="81">
        <v>0.41458333333334002</v>
      </c>
      <c r="C120" s="82">
        <f>+'Bilance větrané místnosti'!$F$21</f>
        <v>0.2208766056879598</v>
      </c>
      <c r="D120" s="80">
        <f>+D119</f>
        <v>800</v>
      </c>
      <c r="E120" s="82">
        <f t="shared" si="4"/>
        <v>1.6666666666666666E-2</v>
      </c>
      <c r="F120" s="79">
        <f>(((F119/100)*(EXP((-D120/'Bilance větrané místnosti'!$F$10)*E120)))+(((C120/D120)+('Bilance větrané místnosti'!$F$17/100/10000))*(1-(EXP((-D120/'Bilance větrané místnosti'!$F$10)*E120)))))*100</f>
        <v>9.453618908419463E-2</v>
      </c>
      <c r="G120" s="83">
        <f t="shared" si="3"/>
        <v>945.36189084194632</v>
      </c>
      <c r="H120" s="44"/>
    </row>
    <row r="121" spans="1:8" x14ac:dyDescent="0.25">
      <c r="A121" s="134"/>
      <c r="B121" s="81">
        <v>0.41527777777778402</v>
      </c>
      <c r="C121" s="82">
        <f>+'Bilance větrané místnosti'!$F$21</f>
        <v>0.2208766056879598</v>
      </c>
      <c r="D121" s="80">
        <f>+D120</f>
        <v>800</v>
      </c>
      <c r="E121" s="82">
        <f t="shared" si="4"/>
        <v>1.6666666666666666E-2</v>
      </c>
      <c r="F121" s="79">
        <f>(((F120/100)*(EXP((-D121/'Bilance větrané místnosti'!$F$10)*E121)))+(((C121/D121)+('Bilance větrané místnosti'!$F$17/100/10000))*(1-(EXP((-D121/'Bilance větrané místnosti'!$F$10)*E121)))))*100</f>
        <v>9.3948575955103628E-2</v>
      </c>
      <c r="G121" s="83">
        <f t="shared" si="3"/>
        <v>939.48575955103627</v>
      </c>
      <c r="H121" s="44"/>
    </row>
    <row r="122" spans="1:8" x14ac:dyDescent="0.25">
      <c r="A122" s="134"/>
      <c r="B122" s="81">
        <v>0.41597222222222902</v>
      </c>
      <c r="C122" s="82">
        <f>+'Bilance větrané místnosti'!$F$21</f>
        <v>0.2208766056879598</v>
      </c>
      <c r="D122" s="80">
        <f>+D121</f>
        <v>800</v>
      </c>
      <c r="E122" s="82">
        <f t="shared" si="4"/>
        <v>1.6666666666666666E-2</v>
      </c>
      <c r="F122" s="79">
        <f>(((F121/100)*(EXP((-D122/'Bilance větrané místnosti'!$F$10)*E122)))+(((C122/D122)+('Bilance větrané místnosti'!$F$17/100/10000))*(1-(EXP((-D122/'Bilance větrané místnosti'!$F$10)*E122)))))*100</f>
        <v>9.3389913977414599E-2</v>
      </c>
      <c r="G122" s="83">
        <f t="shared" si="3"/>
        <v>933.89913977414597</v>
      </c>
      <c r="H122" s="44"/>
    </row>
    <row r="123" spans="1:8" x14ac:dyDescent="0.25">
      <c r="A123" s="134"/>
      <c r="B123" s="81">
        <v>0.41666666666667301</v>
      </c>
      <c r="C123" s="82">
        <f>+'Bilance větrané místnosti'!$F$21</f>
        <v>0.2208766056879598</v>
      </c>
      <c r="D123" s="80">
        <f>+D122</f>
        <v>800</v>
      </c>
      <c r="E123" s="82">
        <f t="shared" si="4"/>
        <v>1.6666666666666666E-2</v>
      </c>
      <c r="F123" s="79">
        <f>(((F122/100)*(EXP((-D123/'Bilance větrané místnosti'!$F$10)*E123)))+(((C123/D123)+('Bilance větrané místnosti'!$F$17/100/10000))*(1-(EXP((-D123/'Bilance větrané místnosti'!$F$10)*E123)))))*100</f>
        <v>9.2858776754871197E-2</v>
      </c>
      <c r="G123" s="83">
        <f t="shared" si="3"/>
        <v>928.58776754871201</v>
      </c>
      <c r="H123" s="44"/>
    </row>
    <row r="124" spans="1:8" x14ac:dyDescent="0.25">
      <c r="A124" s="44"/>
      <c r="B124" s="77">
        <v>0.41736111111111801</v>
      </c>
      <c r="C124" s="78">
        <f>(('Bilance větrané místnosti'!$F$11*'Bilance větrané místnosti'!$F$14)+('Bilance větrané místnosti'!$F$12*'Bilance větrané místnosti'!$F$15))</f>
        <v>0.45875321137591962</v>
      </c>
      <c r="D124" s="80">
        <f t="shared" ref="D124:D155" si="5">+D4</f>
        <v>800</v>
      </c>
      <c r="E124" s="78">
        <f t="shared" si="4"/>
        <v>1.6666666666666666E-2</v>
      </c>
      <c r="F124" s="79">
        <f>(((F123/100)*(EXP((-D124/'Bilance větrané místnosti'!$F$10)*E124)))+(((C124/D124)+('Bilance větrané místnosti'!$F$17/100/10000))*(1-(EXP((-D124/'Bilance větrané místnosti'!$F$10)*E124)))))*100</f>
        <v>9.3818803010554577E-2</v>
      </c>
      <c r="G124" s="80">
        <f t="shared" si="3"/>
        <v>938.18803010554575</v>
      </c>
      <c r="H124" s="44"/>
    </row>
    <row r="125" spans="1:8" x14ac:dyDescent="0.25">
      <c r="A125" s="44"/>
      <c r="B125" s="77">
        <v>0.41805555555556201</v>
      </c>
      <c r="C125" s="78">
        <f>(('Bilance větrané místnosti'!$F$11*'Bilance větrané místnosti'!$F$14)+('Bilance větrané místnosti'!$F$12*'Bilance větrané místnosti'!$F$15))</f>
        <v>0.45875321137591962</v>
      </c>
      <c r="D125" s="80">
        <f t="shared" si="5"/>
        <v>800</v>
      </c>
      <c r="E125" s="78">
        <f t="shared" si="4"/>
        <v>1.6666666666666666E-2</v>
      </c>
      <c r="F125" s="79">
        <f>(((F124/100)*(EXP((-D125/'Bilance větrané místnosti'!$F$10)*E125)))+(((C125/D125)+('Bilance větrané místnosti'!$F$17/100/10000))*(1-(EXP((-D125/'Bilance větrané místnosti'!$F$10)*E125)))))*100</f>
        <v>9.4731529667059236E-2</v>
      </c>
      <c r="G125" s="80">
        <f t="shared" si="3"/>
        <v>947.31529667059237</v>
      </c>
      <c r="H125" s="44"/>
    </row>
    <row r="126" spans="1:8" x14ac:dyDescent="0.25">
      <c r="A126" s="44"/>
      <c r="B126" s="77">
        <v>0.41875000000000701</v>
      </c>
      <c r="C126" s="78">
        <f>(('Bilance větrané místnosti'!$F$11*'Bilance větrané místnosti'!$F$14)+('Bilance větrané místnosti'!$F$12*'Bilance větrané místnosti'!$F$15))</f>
        <v>0.45875321137591962</v>
      </c>
      <c r="D126" s="80">
        <f t="shared" si="5"/>
        <v>800</v>
      </c>
      <c r="E126" s="78">
        <f t="shared" si="4"/>
        <v>1.6666666666666666E-2</v>
      </c>
      <c r="F126" s="79">
        <f>(((F125/100)*(EXP((-D126/'Bilance větrané místnosti'!$F$10)*E126)))+(((C126/D126)+('Bilance větrané místnosti'!$F$17/100/10000))*(1-(EXP((-D126/'Bilance větrané místnosti'!$F$10)*E126)))))*100</f>
        <v>9.559928713156858E-2</v>
      </c>
      <c r="G126" s="80">
        <f t="shared" si="3"/>
        <v>955.99287131568576</v>
      </c>
      <c r="H126" s="44"/>
    </row>
    <row r="127" spans="1:8" x14ac:dyDescent="0.25">
      <c r="A127" s="44"/>
      <c r="B127" s="77">
        <v>0.419444444444451</v>
      </c>
      <c r="C127" s="78">
        <f>(('Bilance větrané místnosti'!$F$11*'Bilance větrané místnosti'!$F$14)+('Bilance větrané místnosti'!$F$12*'Bilance větrané místnosti'!$F$15))</f>
        <v>0.45875321137591962</v>
      </c>
      <c r="D127" s="80">
        <f t="shared" si="5"/>
        <v>800</v>
      </c>
      <c r="E127" s="78">
        <f t="shared" si="4"/>
        <v>1.6666666666666666E-2</v>
      </c>
      <c r="F127" s="79">
        <f>(((F126/100)*(EXP((-D127/'Bilance větrané místnosti'!$F$10)*E127)))+(((C127/D127)+('Bilance větrané místnosti'!$F$17/100/10000))*(1-(EXP((-D127/'Bilance větrané místnosti'!$F$10)*E127)))))*100</f>
        <v>9.6424290994275241E-2</v>
      </c>
      <c r="G127" s="80">
        <f t="shared" si="3"/>
        <v>964.24290994275236</v>
      </c>
      <c r="H127" s="44"/>
    </row>
    <row r="128" spans="1:8" x14ac:dyDescent="0.25">
      <c r="A128" s="44"/>
      <c r="B128" s="77">
        <v>0.420138888888896</v>
      </c>
      <c r="C128" s="78">
        <f>(('Bilance větrané místnosti'!$F$11*'Bilance větrané místnosti'!$F$14)+('Bilance větrané místnosti'!$F$12*'Bilance větrané místnosti'!$F$15))</f>
        <v>0.45875321137591962</v>
      </c>
      <c r="D128" s="80">
        <f t="shared" si="5"/>
        <v>800</v>
      </c>
      <c r="E128" s="78">
        <f t="shared" si="4"/>
        <v>1.6666666666666666E-2</v>
      </c>
      <c r="F128" s="79">
        <f>(((F127/100)*(EXP((-D128/'Bilance větrané místnosti'!$F$10)*E128)))+(((C128/D128)+('Bilance větrané místnosti'!$F$17/100/10000))*(1-(EXP((-D128/'Bilance větrané místnosti'!$F$10)*E128)))))*100</f>
        <v>9.7208647685307265E-2</v>
      </c>
      <c r="G128" s="80">
        <f t="shared" si="3"/>
        <v>972.08647685307267</v>
      </c>
      <c r="H128" s="44"/>
    </row>
    <row r="129" spans="1:8" x14ac:dyDescent="0.25">
      <c r="A129" s="44"/>
      <c r="B129" s="77">
        <v>0.42083333333334</v>
      </c>
      <c r="C129" s="78">
        <f>(('Bilance větrané místnosti'!$F$11*'Bilance větrané místnosti'!$F$14)+('Bilance větrané místnosti'!$F$12*'Bilance větrané místnosti'!$F$15))</f>
        <v>0.45875321137591962</v>
      </c>
      <c r="D129" s="80">
        <f t="shared" si="5"/>
        <v>800</v>
      </c>
      <c r="E129" s="78">
        <f t="shared" si="4"/>
        <v>1.6666666666666666E-2</v>
      </c>
      <c r="F129" s="79">
        <f>(((F128/100)*(EXP((-D129/'Bilance větrané místnosti'!$F$10)*E129)))+(((C129/D129)+('Bilance větrané místnosti'!$F$17/100/10000))*(1-(EXP((-D129/'Bilance větrané místnosti'!$F$10)*E129)))))*100</f>
        <v>9.7954359852942874E-2</v>
      </c>
      <c r="G129" s="80">
        <f t="shared" si="3"/>
        <v>979.54359852942878</v>
      </c>
      <c r="H129" s="44"/>
    </row>
    <row r="130" spans="1:8" x14ac:dyDescent="0.25">
      <c r="A130" s="44"/>
      <c r="B130" s="77">
        <v>0.421527777777784</v>
      </c>
      <c r="C130" s="78">
        <f>(('Bilance větrané místnosti'!$F$11*'Bilance větrané místnosti'!$F$14)+('Bilance větrané místnosti'!$F$12*'Bilance větrané místnosti'!$F$15))</f>
        <v>0.45875321137591962</v>
      </c>
      <c r="D130" s="80">
        <f t="shared" si="5"/>
        <v>800</v>
      </c>
      <c r="E130" s="78">
        <f t="shared" si="4"/>
        <v>1.6666666666666666E-2</v>
      </c>
      <c r="F130" s="79">
        <f>(((F129/100)*(EXP((-D130/'Bilance větrané místnosti'!$F$10)*E130)))+(((C130/D130)+('Bilance větrané místnosti'!$F$17/100/10000))*(1-(EXP((-D130/'Bilance větrané místnosti'!$F$10)*E130)))))*100</f>
        <v>9.866333147684539E-2</v>
      </c>
      <c r="G130" s="80">
        <f t="shared" si="3"/>
        <v>986.63331476845394</v>
      </c>
      <c r="H130" s="44"/>
    </row>
    <row r="131" spans="1:8" x14ac:dyDescent="0.25">
      <c r="A131" s="44"/>
      <c r="B131" s="77">
        <v>0.42222222222222899</v>
      </c>
      <c r="C131" s="78">
        <f>(('Bilance větrané místnosti'!$F$11*'Bilance větrané místnosti'!$F$14)+('Bilance větrané místnosti'!$F$12*'Bilance větrané místnosti'!$F$15))</f>
        <v>0.45875321137591962</v>
      </c>
      <c r="D131" s="80">
        <f t="shared" si="5"/>
        <v>800</v>
      </c>
      <c r="E131" s="78">
        <f t="shared" si="4"/>
        <v>1.6666666666666666E-2</v>
      </c>
      <c r="F131" s="79">
        <f>(((F130/100)*(EXP((-D131/'Bilance větrané místnosti'!$F$10)*E131)))+(((C131/D131)+('Bilance větrané místnosti'!$F$17/100/10000))*(1-(EXP((-D131/'Bilance větrané místnosti'!$F$10)*E131)))))*100</f>
        <v>9.9337372729374068E-2</v>
      </c>
      <c r="G131" s="80">
        <f t="shared" ref="G131:G194" si="6">F131*10000</f>
        <v>993.37372729374067</v>
      </c>
      <c r="H131" s="44"/>
    </row>
    <row r="132" spans="1:8" x14ac:dyDescent="0.25">
      <c r="A132" s="44"/>
      <c r="B132" s="77">
        <v>0.42291666666667299</v>
      </c>
      <c r="C132" s="78">
        <f>(('Bilance větrané místnosti'!$F$11*'Bilance větrané místnosti'!$F$14)+('Bilance větrané místnosti'!$F$12*'Bilance větrané místnosti'!$F$15))</f>
        <v>0.45875321137591962</v>
      </c>
      <c r="D132" s="80">
        <f t="shared" si="5"/>
        <v>800</v>
      </c>
      <c r="E132" s="78">
        <f t="shared" ref="E132:E195" si="7">1/60</f>
        <v>1.6666666666666666E-2</v>
      </c>
      <c r="F132" s="79">
        <f>(((F131/100)*(EXP((-D132/'Bilance větrané místnosti'!$F$10)*E132)))+(((C132/D132)+('Bilance větrané místnosti'!$F$17/100/10000))*(1-(EXP((-D132/'Bilance větrané místnosti'!$F$10)*E132)))))*100</f>
        <v>9.9978204597382506E-2</v>
      </c>
      <c r="G132" s="80">
        <f t="shared" si="6"/>
        <v>999.78204597382501</v>
      </c>
      <c r="H132" s="44"/>
    </row>
    <row r="133" spans="1:8" x14ac:dyDescent="0.25">
      <c r="A133" s="44"/>
      <c r="B133" s="77">
        <v>0.42361111111111799</v>
      </c>
      <c r="C133" s="78">
        <f>(('Bilance větrané místnosti'!$F$11*'Bilance větrané místnosti'!$F$14)+('Bilance větrané místnosti'!$F$12*'Bilance větrané místnosti'!$F$15))</f>
        <v>0.45875321137591962</v>
      </c>
      <c r="D133" s="80">
        <f t="shared" si="5"/>
        <v>800</v>
      </c>
      <c r="E133" s="78">
        <f t="shared" si="7"/>
        <v>1.6666666666666666E-2</v>
      </c>
      <c r="F133" s="79">
        <f>(((F132/100)*(EXP((-D133/'Bilance větrané místnosti'!$F$10)*E133)))+(((C133/D133)+('Bilance větrané místnosti'!$F$17/100/10000))*(1-(EXP((-D133/'Bilance větrané místnosti'!$F$10)*E133)))))*100</f>
        <v>0.10058746327630545</v>
      </c>
      <c r="G133" s="80">
        <f t="shared" si="6"/>
        <v>1005.8746327630545</v>
      </c>
      <c r="H133" s="44"/>
    </row>
    <row r="134" spans="1:8" x14ac:dyDescent="0.25">
      <c r="A134" s="44"/>
      <c r="B134" s="77">
        <v>0.42430555555556199</v>
      </c>
      <c r="C134" s="78">
        <f>(('Bilance větrané místnosti'!$F$11*'Bilance větrané místnosti'!$F$14)+('Bilance větrané místnosti'!$F$12*'Bilance větrané místnosti'!$F$15))</f>
        <v>0.45875321137591962</v>
      </c>
      <c r="D134" s="80">
        <f t="shared" si="5"/>
        <v>800</v>
      </c>
      <c r="E134" s="78">
        <f t="shared" si="7"/>
        <v>1.6666666666666666E-2</v>
      </c>
      <c r="F134" s="79">
        <f>(((F133/100)*(EXP((-D134/'Bilance větrané místnosti'!$F$10)*E134)))+(((C134/D134)+('Bilance větrané místnosti'!$F$17/100/10000))*(1-(EXP((-D134/'Bilance větrané místnosti'!$F$10)*E134)))))*100</f>
        <v>0.10116670434775299</v>
      </c>
      <c r="G134" s="80">
        <f t="shared" si="6"/>
        <v>1011.6670434775299</v>
      </c>
      <c r="H134" s="44"/>
    </row>
    <row r="135" spans="1:8" x14ac:dyDescent="0.25">
      <c r="A135" s="44"/>
      <c r="B135" s="77">
        <v>0.42500000000000698</v>
      </c>
      <c r="C135" s="78">
        <f>(('Bilance větrané místnosti'!$F$11*'Bilance větrané místnosti'!$F$14)+('Bilance větrané místnosti'!$F$12*'Bilance větrané místnosti'!$F$15))</f>
        <v>0.45875321137591962</v>
      </c>
      <c r="D135" s="80">
        <f t="shared" si="5"/>
        <v>800</v>
      </c>
      <c r="E135" s="78">
        <f t="shared" si="7"/>
        <v>1.6666666666666666E-2</v>
      </c>
      <c r="F135" s="79">
        <f>(((F134/100)*(EXP((-D135/'Bilance větrané místnosti'!$F$10)*E135)))+(((C135/D135)+('Bilance větrané místnosti'!$F$17/100/10000))*(1-(EXP((-D135/'Bilance větrané místnosti'!$F$10)*E135)))))*100</f>
        <v>0.10171740675127855</v>
      </c>
      <c r="G135" s="80">
        <f t="shared" si="6"/>
        <v>1017.1740675127855</v>
      </c>
      <c r="H135" s="44"/>
    </row>
    <row r="136" spans="1:8" x14ac:dyDescent="0.25">
      <c r="A136" s="44"/>
      <c r="B136" s="77">
        <v>0.42569444444445098</v>
      </c>
      <c r="C136" s="78">
        <f>(('Bilance větrané místnosti'!$F$11*'Bilance větrané místnosti'!$F$14)+('Bilance větrané místnosti'!$F$12*'Bilance větrané místnosti'!$F$15))</f>
        <v>0.45875321137591962</v>
      </c>
      <c r="D136" s="80">
        <f t="shared" si="5"/>
        <v>800</v>
      </c>
      <c r="E136" s="78">
        <f t="shared" si="7"/>
        <v>1.6666666666666666E-2</v>
      </c>
      <c r="F136" s="79">
        <f>(((F135/100)*(EXP((-D136/'Bilance větrané místnosti'!$F$10)*E136)))+(((C136/D136)+('Bilance větrané místnosti'!$F$17/100/10000))*(1-(EXP((-D136/'Bilance větrané místnosti'!$F$10)*E136)))))*100</f>
        <v>0.10224097656046174</v>
      </c>
      <c r="G136" s="80">
        <f t="shared" si="6"/>
        <v>1022.4097656046174</v>
      </c>
      <c r="H136" s="44"/>
    </row>
    <row r="137" spans="1:8" x14ac:dyDescent="0.25">
      <c r="A137" s="44"/>
      <c r="B137" s="77">
        <v>0.42638888888889598</v>
      </c>
      <c r="C137" s="78">
        <f>(('Bilance větrané místnosti'!$F$11*'Bilance větrané místnosti'!$F$14)+('Bilance větrané místnosti'!$F$12*'Bilance větrané místnosti'!$F$15))</f>
        <v>0.45875321137591962</v>
      </c>
      <c r="D137" s="80">
        <f t="shared" si="5"/>
        <v>800</v>
      </c>
      <c r="E137" s="78">
        <f t="shared" si="7"/>
        <v>1.6666666666666666E-2</v>
      </c>
      <c r="F137" s="79">
        <f>(((F136/100)*(EXP((-D137/'Bilance větrané místnosti'!$F$10)*E137)))+(((C137/D137)+('Bilance větrané místnosti'!$F$17/100/10000))*(1-(EXP((-D137/'Bilance větrané místnosti'!$F$10)*E137)))))*100</f>
        <v>0.10273875057294683</v>
      </c>
      <c r="G137" s="80">
        <f t="shared" si="6"/>
        <v>1027.3875057294683</v>
      </c>
      <c r="H137" s="44"/>
    </row>
    <row r="138" spans="1:8" x14ac:dyDescent="0.25">
      <c r="A138" s="44"/>
      <c r="B138" s="77">
        <v>0.42708333333334098</v>
      </c>
      <c r="C138" s="78">
        <f>(('Bilance větrané místnosti'!$F$11*'Bilance větrané místnosti'!$F$14)+('Bilance větrané místnosti'!$F$12*'Bilance větrané místnosti'!$F$15))</f>
        <v>0.45875321137591962</v>
      </c>
      <c r="D138" s="80">
        <f t="shared" si="5"/>
        <v>800</v>
      </c>
      <c r="E138" s="78">
        <f t="shared" si="7"/>
        <v>1.6666666666666666E-2</v>
      </c>
      <c r="F138" s="79">
        <f>(((F137/100)*(EXP((-D138/'Bilance větrané místnosti'!$F$10)*E138)))+(((C138/D138)+('Bilance větrané místnosti'!$F$17/100/10000))*(1-(EXP((-D138/'Bilance větrané místnosti'!$F$10)*E138)))))*100</f>
        <v>0.10321199972360368</v>
      </c>
      <c r="G138" s="80">
        <f t="shared" si="6"/>
        <v>1032.1199972360369</v>
      </c>
      <c r="H138" s="44"/>
    </row>
    <row r="139" spans="1:8" x14ac:dyDescent="0.25">
      <c r="A139" s="44"/>
      <c r="B139" s="77">
        <v>0.42777777777778497</v>
      </c>
      <c r="C139" s="78">
        <f>(('Bilance větrané místnosti'!$F$11*'Bilance větrané místnosti'!$F$14)+('Bilance větrané místnosti'!$F$12*'Bilance větrané místnosti'!$F$15))</f>
        <v>0.45875321137591962</v>
      </c>
      <c r="D139" s="80">
        <f t="shared" si="5"/>
        <v>800</v>
      </c>
      <c r="E139" s="78">
        <f t="shared" si="7"/>
        <v>1.6666666666666666E-2</v>
      </c>
      <c r="F139" s="79">
        <f>(((F138/100)*(EXP((-D139/'Bilance větrané místnosti'!$F$10)*E139)))+(((C139/D139)+('Bilance větrané místnosti'!$F$17/100/10000))*(1-(EXP((-D139/'Bilance větrané místnosti'!$F$10)*E139)))))*100</f>
        <v>0.1036619323295252</v>
      </c>
      <c r="G139" s="80">
        <f t="shared" si="6"/>
        <v>1036.6193232952519</v>
      </c>
      <c r="H139" s="44"/>
    </row>
    <row r="140" spans="1:8" x14ac:dyDescent="0.25">
      <c r="A140" s="44"/>
      <c r="B140" s="77">
        <v>0.42847222222223003</v>
      </c>
      <c r="C140" s="78">
        <f>(('Bilance větrané místnosti'!$F$11*'Bilance větrané místnosti'!$F$14)+('Bilance větrané místnosti'!$F$12*'Bilance větrané místnosti'!$F$15))</f>
        <v>0.45875321137591962</v>
      </c>
      <c r="D140" s="80">
        <f t="shared" si="5"/>
        <v>800</v>
      </c>
      <c r="E140" s="78">
        <f t="shared" si="7"/>
        <v>1.6666666666666666E-2</v>
      </c>
      <c r="F140" s="79">
        <f>(((F139/100)*(EXP((-D140/'Bilance větrané místnosti'!$F$10)*E140)))+(((C140/D140)+('Bilance větrané místnosti'!$F$17/100/10000))*(1-(EXP((-D140/'Bilance větrané místnosti'!$F$10)*E140)))))*100</f>
        <v>0.10408969717514692</v>
      </c>
      <c r="G140" s="80">
        <f t="shared" si="6"/>
        <v>1040.8969717514692</v>
      </c>
      <c r="H140" s="44"/>
    </row>
    <row r="141" spans="1:8" x14ac:dyDescent="0.25">
      <c r="A141" s="44"/>
      <c r="B141" s="77">
        <v>0.42916666666667402</v>
      </c>
      <c r="C141" s="78">
        <f>(('Bilance větrané místnosti'!$F$11*'Bilance větrané místnosti'!$F$14)+('Bilance větrané místnosti'!$F$12*'Bilance větrané místnosti'!$F$15))</f>
        <v>0.45875321137591962</v>
      </c>
      <c r="D141" s="80">
        <f t="shared" si="5"/>
        <v>800</v>
      </c>
      <c r="E141" s="78">
        <f t="shared" si="7"/>
        <v>1.6666666666666666E-2</v>
      </c>
      <c r="F141" s="79">
        <f>(((F140/100)*(EXP((-D141/'Bilance větrané místnosti'!$F$10)*E141)))+(((C141/D141)+('Bilance větrané místnosti'!$F$17/100/10000))*(1-(EXP((-D141/'Bilance větrané místnosti'!$F$10)*E141)))))*100</f>
        <v>0.10449638644536551</v>
      </c>
      <c r="G141" s="80">
        <f t="shared" si="6"/>
        <v>1044.9638644536551</v>
      </c>
      <c r="H141" s="44"/>
    </row>
    <row r="142" spans="1:8" x14ac:dyDescent="0.25">
      <c r="A142" s="44"/>
      <c r="B142" s="77">
        <v>0.42986111111111902</v>
      </c>
      <c r="C142" s="78">
        <f>(('Bilance větrané místnosti'!$F$11*'Bilance větrané místnosti'!$F$14)+('Bilance větrané místnosti'!$F$12*'Bilance větrané místnosti'!$F$15))</f>
        <v>0.45875321137591962</v>
      </c>
      <c r="D142" s="80">
        <f t="shared" si="5"/>
        <v>800</v>
      </c>
      <c r="E142" s="78">
        <f t="shared" si="7"/>
        <v>1.6666666666666666E-2</v>
      </c>
      <c r="F142" s="79">
        <f>(((F141/100)*(EXP((-D142/'Bilance větrané místnosti'!$F$10)*E142)))+(((C142/D142)+('Bilance větrané místnosti'!$F$17/100/10000))*(1-(EXP((-D142/'Bilance větrané místnosti'!$F$10)*E142)))))*100</f>
        <v>0.10488303851414534</v>
      </c>
      <c r="G142" s="80">
        <f t="shared" si="6"/>
        <v>1048.8303851414535</v>
      </c>
      <c r="H142" s="44"/>
    </row>
    <row r="143" spans="1:8" x14ac:dyDescent="0.25">
      <c r="A143" s="44"/>
      <c r="B143" s="77">
        <v>0.43055555555556302</v>
      </c>
      <c r="C143" s="78">
        <f>(('Bilance větrané místnosti'!$F$11*'Bilance větrané místnosti'!$F$14)+('Bilance větrané místnosti'!$F$12*'Bilance větrané místnosti'!$F$15))</f>
        <v>0.45875321137591962</v>
      </c>
      <c r="D143" s="80">
        <f t="shared" si="5"/>
        <v>800</v>
      </c>
      <c r="E143" s="78">
        <f t="shared" si="7"/>
        <v>1.6666666666666666E-2</v>
      </c>
      <c r="F143" s="79">
        <f>(((F142/100)*(EXP((-D143/'Bilance větrané místnosti'!$F$10)*E143)))+(((C143/D143)+('Bilance větrané místnosti'!$F$17/100/10000))*(1-(EXP((-D143/'Bilance větrané místnosti'!$F$10)*E143)))))*100</f>
        <v>0.10525064059573302</v>
      </c>
      <c r="G143" s="80">
        <f t="shared" si="6"/>
        <v>1052.5064059573303</v>
      </c>
      <c r="H143" s="44"/>
    </row>
    <row r="144" spans="1:8" x14ac:dyDescent="0.25">
      <c r="A144" s="44"/>
      <c r="B144" s="77">
        <v>0.43125000000000702</v>
      </c>
      <c r="C144" s="78">
        <f>(('Bilance větrané místnosti'!$F$11*'Bilance větrané místnosti'!$F$14)+('Bilance větrané místnosti'!$F$12*'Bilance větrané místnosti'!$F$15))</f>
        <v>0.45875321137591962</v>
      </c>
      <c r="D144" s="80">
        <f t="shared" si="5"/>
        <v>800</v>
      </c>
      <c r="E144" s="78">
        <f t="shared" si="7"/>
        <v>1.6666666666666666E-2</v>
      </c>
      <c r="F144" s="79">
        <f>(((F143/100)*(EXP((-D144/'Bilance větrané místnosti'!$F$10)*E144)))+(((C144/D144)+('Bilance větrané místnosti'!$F$17/100/10000))*(1-(EXP((-D144/'Bilance větrané místnosti'!$F$10)*E144)))))*100</f>
        <v>0.10560013126524898</v>
      </c>
      <c r="G144" s="80">
        <f t="shared" si="6"/>
        <v>1056.0013126524898</v>
      </c>
      <c r="H144" s="44"/>
    </row>
    <row r="145" spans="1:8" x14ac:dyDescent="0.25">
      <c r="A145" s="44"/>
      <c r="B145" s="77">
        <v>0.43194444444445201</v>
      </c>
      <c r="C145" s="78">
        <f>(('Bilance větrané místnosti'!$F$11*'Bilance větrané místnosti'!$F$14)+('Bilance větrané místnosti'!$F$12*'Bilance větrané místnosti'!$F$15))</f>
        <v>0.45875321137591962</v>
      </c>
      <c r="D145" s="80">
        <f t="shared" si="5"/>
        <v>800</v>
      </c>
      <c r="E145" s="78">
        <f t="shared" si="7"/>
        <v>1.6666666666666666E-2</v>
      </c>
      <c r="F145" s="79">
        <f>(((F144/100)*(EXP((-D145/'Bilance větrané místnosti'!$F$10)*E145)))+(((C145/D145)+('Bilance větrané místnosti'!$F$17/100/10000))*(1-(EXP((-D145/'Bilance větrané místnosti'!$F$10)*E145)))))*100</f>
        <v>0.10593240285509194</v>
      </c>
      <c r="G145" s="80">
        <f t="shared" si="6"/>
        <v>1059.3240285509194</v>
      </c>
      <c r="H145" s="44"/>
    </row>
    <row r="146" spans="1:8" x14ac:dyDescent="0.25">
      <c r="A146" s="44"/>
      <c r="B146" s="77">
        <v>0.43263888888889601</v>
      </c>
      <c r="C146" s="78">
        <f>(('Bilance větrané místnosti'!$F$11*'Bilance větrané místnosti'!$F$14)+('Bilance větrané místnosti'!$F$12*'Bilance větrané místnosti'!$F$15))</f>
        <v>0.45875321137591962</v>
      </c>
      <c r="D146" s="80">
        <f t="shared" si="5"/>
        <v>800</v>
      </c>
      <c r="E146" s="78">
        <f t="shared" si="7"/>
        <v>1.6666666666666666E-2</v>
      </c>
      <c r="F146" s="79">
        <f>(((F145/100)*(EXP((-D146/'Bilance větrané místnosti'!$F$10)*E146)))+(((C146/D146)+('Bilance větrané místnosti'!$F$17/100/10000))*(1-(EXP((-D146/'Bilance větrané místnosti'!$F$10)*E146)))))*100</f>
        <v>0.10624830373327467</v>
      </c>
      <c r="G146" s="80">
        <f t="shared" si="6"/>
        <v>1062.4830373327466</v>
      </c>
      <c r="H146" s="44"/>
    </row>
    <row r="147" spans="1:8" x14ac:dyDescent="0.25">
      <c r="A147" s="44"/>
      <c r="B147" s="77">
        <v>0.43333333333334101</v>
      </c>
      <c r="C147" s="78">
        <f>(('Bilance větrané místnosti'!$F$11*'Bilance větrané místnosti'!$F$14)+('Bilance větrané místnosti'!$F$12*'Bilance větrané místnosti'!$F$15))</f>
        <v>0.45875321137591962</v>
      </c>
      <c r="D147" s="80">
        <f t="shared" si="5"/>
        <v>800</v>
      </c>
      <c r="E147" s="78">
        <f t="shared" si="7"/>
        <v>1.6666666666666666E-2</v>
      </c>
      <c r="F147" s="79">
        <f>(((F146/100)*(EXP((-D147/'Bilance větrané místnosti'!$F$10)*E147)))+(((C147/D147)+('Bilance větrané místnosti'!$F$17/100/10000))*(1-(EXP((-D147/'Bilance větrané místnosti'!$F$10)*E147)))))*100</f>
        <v>0.10654864046950836</v>
      </c>
      <c r="G147" s="80">
        <f t="shared" si="6"/>
        <v>1065.4864046950836</v>
      </c>
      <c r="H147" s="44"/>
    </row>
    <row r="148" spans="1:8" x14ac:dyDescent="0.25">
      <c r="A148" s="44"/>
      <c r="B148" s="77">
        <v>0.43402777777778501</v>
      </c>
      <c r="C148" s="78">
        <f>(('Bilance větrané místnosti'!$F$11*'Bilance větrané místnosti'!$F$14)+('Bilance větrané místnosti'!$F$12*'Bilance větrané místnosti'!$F$15))</f>
        <v>0.45875321137591962</v>
      </c>
      <c r="D148" s="80">
        <f t="shared" si="5"/>
        <v>800</v>
      </c>
      <c r="E148" s="78">
        <f t="shared" si="7"/>
        <v>1.6666666666666666E-2</v>
      </c>
      <c r="F148" s="79">
        <f>(((F147/100)*(EXP((-D148/'Bilance větrané místnosti'!$F$10)*E148)))+(((C148/D148)+('Bilance větrané místnosti'!$F$17/100/10000))*(1-(EXP((-D148/'Bilance větrané místnosti'!$F$10)*E148)))))*100</f>
        <v>0.10683417989456605</v>
      </c>
      <c r="G148" s="80">
        <f t="shared" si="6"/>
        <v>1068.3417989456605</v>
      </c>
      <c r="H148" s="44"/>
    </row>
    <row r="149" spans="1:8" x14ac:dyDescent="0.25">
      <c r="A149" s="44"/>
      <c r="B149" s="77">
        <v>0.43472222222223</v>
      </c>
      <c r="C149" s="78">
        <f>(('Bilance větrané místnosti'!$F$11*'Bilance větrané místnosti'!$F$14)+('Bilance větrané místnosti'!$F$12*'Bilance větrané místnosti'!$F$15))</f>
        <v>0.45875321137591962</v>
      </c>
      <c r="D149" s="80">
        <f t="shared" si="5"/>
        <v>800</v>
      </c>
      <c r="E149" s="78">
        <f t="shared" si="7"/>
        <v>1.6666666666666666E-2</v>
      </c>
      <c r="F149" s="79">
        <f>(((F148/100)*(EXP((-D149/'Bilance větrané místnosti'!$F$10)*E149)))+(((C149/D149)+('Bilance větrané místnosti'!$F$17/100/10000))*(1-(EXP((-D149/'Bilance větrané místnosti'!$F$10)*E149)))))*100</f>
        <v>0.10710565105818298</v>
      </c>
      <c r="G149" s="80">
        <f t="shared" si="6"/>
        <v>1071.0565105818298</v>
      </c>
      <c r="H149" s="44"/>
    </row>
    <row r="150" spans="1:8" x14ac:dyDescent="0.25">
      <c r="A150" s="44"/>
      <c r="B150" s="77">
        <v>0.435416666666674</v>
      </c>
      <c r="C150" s="78">
        <f>(('Bilance větrané místnosti'!$F$11*'Bilance větrané místnosti'!$F$14)+('Bilance větrané místnosti'!$F$12*'Bilance větrané místnosti'!$F$15))</f>
        <v>0.45875321137591962</v>
      </c>
      <c r="D150" s="80">
        <f t="shared" si="5"/>
        <v>800</v>
      </c>
      <c r="E150" s="78">
        <f t="shared" si="7"/>
        <v>1.6666666666666666E-2</v>
      </c>
      <c r="F150" s="79">
        <f>(((F149/100)*(EXP((-D150/'Bilance větrané místnosti'!$F$10)*E150)))+(((C150/D150)+('Bilance větrané místnosti'!$F$17/100/10000))*(1-(EXP((-D150/'Bilance větrané místnosti'!$F$10)*E150)))))*100</f>
        <v>0.10736374709049319</v>
      </c>
      <c r="G150" s="80">
        <f t="shared" si="6"/>
        <v>1073.6374709049319</v>
      </c>
      <c r="H150" s="44"/>
    </row>
    <row r="151" spans="1:8" x14ac:dyDescent="0.25">
      <c r="A151" s="44"/>
      <c r="B151" s="77">
        <v>0.436111111111119</v>
      </c>
      <c r="C151" s="78">
        <f>(('Bilance větrané místnosti'!$F$11*'Bilance větrané místnosti'!$F$14)+('Bilance větrané místnosti'!$F$12*'Bilance větrané místnosti'!$F$15))</f>
        <v>0.45875321137591962</v>
      </c>
      <c r="D151" s="80">
        <f t="shared" si="5"/>
        <v>800</v>
      </c>
      <c r="E151" s="78">
        <f t="shared" si="7"/>
        <v>1.6666666666666666E-2</v>
      </c>
      <c r="F151" s="79">
        <f>(((F150/100)*(EXP((-D151/'Bilance větrané místnosti'!$F$10)*E151)))+(((C151/D151)+('Bilance větrané místnosti'!$F$17/100/10000))*(1-(EXP((-D151/'Bilance větrané místnosti'!$F$10)*E151)))))*100</f>
        <v>0.10760912697175481</v>
      </c>
      <c r="G151" s="80">
        <f t="shared" si="6"/>
        <v>1076.0912697175481</v>
      </c>
      <c r="H151" s="44"/>
    </row>
    <row r="152" spans="1:8" x14ac:dyDescent="0.25">
      <c r="A152" s="44"/>
      <c r="B152" s="77">
        <v>0.436805555555563</v>
      </c>
      <c r="C152" s="78">
        <f>(('Bilance větrané místnosti'!$F$11*'Bilance větrané místnosti'!$F$14)+('Bilance větrané místnosti'!$F$12*'Bilance větrané místnosti'!$F$15))</f>
        <v>0.45875321137591962</v>
      </c>
      <c r="D152" s="80">
        <f t="shared" si="5"/>
        <v>800</v>
      </c>
      <c r="E152" s="78">
        <f t="shared" si="7"/>
        <v>1.6666666666666666E-2</v>
      </c>
      <c r="F152" s="79">
        <f>(((F151/100)*(EXP((-D152/'Bilance větrané místnosti'!$F$10)*E152)))+(((C152/D152)+('Bilance větrané místnosti'!$F$17/100/10000))*(1-(EXP((-D152/'Bilance větrané místnosti'!$F$10)*E152)))))*100</f>
        <v>0.10784241721488261</v>
      </c>
      <c r="G152" s="80">
        <f t="shared" si="6"/>
        <v>1078.4241721488261</v>
      </c>
      <c r="H152" s="44"/>
    </row>
    <row r="153" spans="1:8" x14ac:dyDescent="0.25">
      <c r="A153" s="44"/>
      <c r="B153" s="77">
        <v>0.43750000000000799</v>
      </c>
      <c r="C153" s="78">
        <f>(('Bilance větrané místnosti'!$F$11*'Bilance větrané místnosti'!$F$14)+('Bilance větrané místnosti'!$F$12*'Bilance větrané místnosti'!$F$15))</f>
        <v>0.45875321137591962</v>
      </c>
      <c r="D153" s="80">
        <f t="shared" si="5"/>
        <v>800</v>
      </c>
      <c r="E153" s="78">
        <f t="shared" si="7"/>
        <v>1.6666666666666666E-2</v>
      </c>
      <c r="F153" s="79">
        <f>(((F152/100)*(EXP((-D153/'Bilance větrané místnosti'!$F$10)*E153)))+(((C153/D153)+('Bilance větrané místnosti'!$F$17/100/10000))*(1-(EXP((-D153/'Bilance větrané místnosti'!$F$10)*E153)))))*100</f>
        <v>0.10806421346508373</v>
      </c>
      <c r="G153" s="80">
        <f t="shared" si="6"/>
        <v>1080.6421346508373</v>
      </c>
      <c r="H153" s="44"/>
    </row>
    <row r="154" spans="1:8" x14ac:dyDescent="0.25">
      <c r="A154" s="44"/>
      <c r="B154" s="77">
        <v>0.43819444444445199</v>
      </c>
      <c r="C154" s="78">
        <f>(('Bilance větrané místnosti'!$F$11*'Bilance větrané místnosti'!$F$14)+('Bilance větrané místnosti'!$F$12*'Bilance větrané místnosti'!$F$15))</f>
        <v>0.45875321137591962</v>
      </c>
      <c r="D154" s="80">
        <f t="shared" si="5"/>
        <v>800</v>
      </c>
      <c r="E154" s="78">
        <f t="shared" si="7"/>
        <v>1.6666666666666666E-2</v>
      </c>
      <c r="F154" s="79">
        <f>(((F153/100)*(EXP((-D154/'Bilance větrané místnosti'!$F$10)*E154)))+(((C154/D154)+('Bilance větrané místnosti'!$F$17/100/10000))*(1-(EXP((-D154/'Bilance větrané místnosti'!$F$10)*E154)))))*100</f>
        <v>0.10827508202068094</v>
      </c>
      <c r="G154" s="80">
        <f t="shared" si="6"/>
        <v>1082.7508202068093</v>
      </c>
      <c r="H154" s="44"/>
    </row>
    <row r="155" spans="1:8" x14ac:dyDescent="0.25">
      <c r="A155" s="44"/>
      <c r="B155" s="77">
        <v>0.43888888888889699</v>
      </c>
      <c r="C155" s="78">
        <f>(('Bilance větrané místnosti'!$F$11*'Bilance větrané místnosti'!$F$14)+('Bilance větrané místnosti'!$F$12*'Bilance větrané místnosti'!$F$15))</f>
        <v>0.45875321137591962</v>
      </c>
      <c r="D155" s="80">
        <f t="shared" si="5"/>
        <v>800</v>
      </c>
      <c r="E155" s="78">
        <f t="shared" si="7"/>
        <v>1.6666666666666666E-2</v>
      </c>
      <c r="F155" s="79">
        <f>(((F154/100)*(EXP((-D155/'Bilance větrané místnosti'!$F$10)*E155)))+(((C155/D155)+('Bilance větrané místnosti'!$F$17/100/10000))*(1-(EXP((-D155/'Bilance větrané místnosti'!$F$10)*E155)))))*100</f>
        <v>0.10847556127900622</v>
      </c>
      <c r="G155" s="80">
        <f t="shared" si="6"/>
        <v>1084.7556127900623</v>
      </c>
      <c r="H155" s="44"/>
    </row>
    <row r="156" spans="1:8" x14ac:dyDescent="0.25">
      <c r="A156" s="44"/>
      <c r="B156" s="77">
        <v>0.43958333333334099</v>
      </c>
      <c r="C156" s="78">
        <f>(('Bilance větrané místnosti'!$F$11*'Bilance větrané místnosti'!$F$14)+('Bilance větrané místnosti'!$F$12*'Bilance větrané místnosti'!$F$15))</f>
        <v>0.45875321137591962</v>
      </c>
      <c r="D156" s="80">
        <f t="shared" ref="D156:D178" si="8">+D36</f>
        <v>800</v>
      </c>
      <c r="E156" s="78">
        <f t="shared" si="7"/>
        <v>1.6666666666666666E-2</v>
      </c>
      <c r="F156" s="79">
        <f>(((F155/100)*(EXP((-D156/'Bilance větrané místnosti'!$F$10)*E156)))+(((C156/D156)+('Bilance větrané místnosti'!$F$17/100/10000))*(1-(EXP((-D156/'Bilance větrané místnosti'!$F$10)*E156)))))*100</f>
        <v>0.10866616311105666</v>
      </c>
      <c r="G156" s="80">
        <f t="shared" si="6"/>
        <v>1086.6616311105665</v>
      </c>
      <c r="H156" s="44"/>
    </row>
    <row r="157" spans="1:8" x14ac:dyDescent="0.25">
      <c r="A157" s="44"/>
      <c r="B157" s="77">
        <v>0.44027777777778598</v>
      </c>
      <c r="C157" s="78">
        <f>(('Bilance větrané místnosti'!$F$11*'Bilance větrané místnosti'!$F$14)+('Bilance větrané místnosti'!$F$12*'Bilance větrané místnosti'!$F$15))</f>
        <v>0.45875321137591962</v>
      </c>
      <c r="D157" s="80">
        <f t="shared" si="8"/>
        <v>800</v>
      </c>
      <c r="E157" s="78">
        <f t="shared" si="7"/>
        <v>1.6666666666666666E-2</v>
      </c>
      <c r="F157" s="79">
        <f>(((F156/100)*(EXP((-D157/'Bilance větrané místnosti'!$F$10)*E157)))+(((C157/D157)+('Bilance větrané místnosti'!$F$17/100/10000))*(1-(EXP((-D157/'Bilance větrané místnosti'!$F$10)*E157)))))*100</f>
        <v>0.1088473741684222</v>
      </c>
      <c r="G157" s="80">
        <f t="shared" si="6"/>
        <v>1088.473741684222</v>
      </c>
      <c r="H157" s="44"/>
    </row>
    <row r="158" spans="1:8" x14ac:dyDescent="0.25">
      <c r="A158" s="44"/>
      <c r="B158" s="77">
        <v>0.44097222222222998</v>
      </c>
      <c r="C158" s="78">
        <f>(('Bilance větrané místnosti'!$F$11*'Bilance větrané místnosti'!$F$14)+('Bilance větrané místnosti'!$F$12*'Bilance větrané místnosti'!$F$15))</f>
        <v>0.45875321137591962</v>
      </c>
      <c r="D158" s="80">
        <f t="shared" si="8"/>
        <v>800</v>
      </c>
      <c r="E158" s="78">
        <f t="shared" si="7"/>
        <v>1.6666666666666666E-2</v>
      </c>
      <c r="F158" s="79">
        <f>(((F157/100)*(EXP((-D158/'Bilance větrané místnosti'!$F$10)*E158)))+(((C158/D158)+('Bilance větrané místnosti'!$F$17/100/10000))*(1-(EXP((-D158/'Bilance větrané místnosti'!$F$10)*E158)))))*100</f>
        <v>0.10901965712582236</v>
      </c>
      <c r="G158" s="80">
        <f t="shared" si="6"/>
        <v>1090.1965712582237</v>
      </c>
      <c r="H158" s="44"/>
    </row>
    <row r="159" spans="1:8" x14ac:dyDescent="0.25">
      <c r="A159" s="44"/>
      <c r="B159" s="77">
        <v>0.44166666666667498</v>
      </c>
      <c r="C159" s="78">
        <f>(('Bilance větrané místnosti'!$F$11*'Bilance větrané místnosti'!$F$14)+('Bilance větrané místnosti'!$F$12*'Bilance větrané místnosti'!$F$15))</f>
        <v>0.45875321137591962</v>
      </c>
      <c r="D159" s="80">
        <f t="shared" si="8"/>
        <v>800</v>
      </c>
      <c r="E159" s="78">
        <f t="shared" si="7"/>
        <v>1.6666666666666666E-2</v>
      </c>
      <c r="F159" s="79">
        <f>(((F158/100)*(EXP((-D159/'Bilance větrané místnosti'!$F$10)*E159)))+(((C159/D159)+('Bilance větrané místnosti'!$F$17/100/10000))*(1-(EXP((-D159/'Bilance větrané místnosti'!$F$10)*E159)))))*100</f>
        <v>0.10918345186242426</v>
      </c>
      <c r="G159" s="80">
        <f t="shared" si="6"/>
        <v>1091.8345186242425</v>
      </c>
      <c r="H159" s="44"/>
    </row>
    <row r="160" spans="1:8" x14ac:dyDescent="0.25">
      <c r="A160" s="44"/>
      <c r="B160" s="77">
        <v>0.44236111111111898</v>
      </c>
      <c r="C160" s="78">
        <f>(('Bilance větrané místnosti'!$F$11*'Bilance větrané místnosti'!$F$14)+('Bilance větrané místnosti'!$F$12*'Bilance větrané místnosti'!$F$15))</f>
        <v>0.45875321137591962</v>
      </c>
      <c r="D160" s="80">
        <f t="shared" si="8"/>
        <v>800</v>
      </c>
      <c r="E160" s="78">
        <f t="shared" si="7"/>
        <v>1.6666666666666666E-2</v>
      </c>
      <c r="F160" s="79">
        <f>(((F159/100)*(EXP((-D160/'Bilance větrané místnosti'!$F$10)*E160)))+(((C160/D160)+('Bilance větrané místnosti'!$F$17/100/10000))*(1-(EXP((-D160/'Bilance větrané místnosti'!$F$10)*E160)))))*100</f>
        <v>0.10933917658495834</v>
      </c>
      <c r="G160" s="80">
        <f t="shared" si="6"/>
        <v>1093.3917658495834</v>
      </c>
      <c r="H160" s="44"/>
    </row>
    <row r="161" spans="1:8" x14ac:dyDescent="0.25">
      <c r="A161" s="44"/>
      <c r="B161" s="77">
        <v>0.44305555555556397</v>
      </c>
      <c r="C161" s="78">
        <f>(('Bilance větrané místnosti'!$F$11*'Bilance větrané místnosti'!$F$14)+('Bilance větrané místnosti'!$F$12*'Bilance větrané místnosti'!$F$15))</f>
        <v>0.45875321137591962</v>
      </c>
      <c r="D161" s="80">
        <f t="shared" si="8"/>
        <v>800</v>
      </c>
      <c r="E161" s="78">
        <f t="shared" si="7"/>
        <v>1.6666666666666666E-2</v>
      </c>
      <c r="F161" s="79">
        <f>(((F160/100)*(EXP((-D161/'Bilance větrané místnosti'!$F$10)*E161)))+(((C161/D161)+('Bilance větrané místnosti'!$F$17/100/10000))*(1-(EXP((-D161/'Bilance větrané místnosti'!$F$10)*E161)))))*100</f>
        <v>0.10948722889549903</v>
      </c>
      <c r="G161" s="80">
        <f t="shared" si="6"/>
        <v>1094.8722889549904</v>
      </c>
      <c r="H161" s="44"/>
    </row>
    <row r="162" spans="1:8" x14ac:dyDescent="0.25">
      <c r="A162" s="44"/>
      <c r="B162" s="77">
        <v>0.44375000000000803</v>
      </c>
      <c r="C162" s="78">
        <f>(('Bilance větrané místnosti'!$F$11*'Bilance větrané místnosti'!$F$14)+('Bilance větrané místnosti'!$F$12*'Bilance větrané místnosti'!$F$15))</f>
        <v>0.45875321137591962</v>
      </c>
      <c r="D162" s="80">
        <f t="shared" si="8"/>
        <v>800</v>
      </c>
      <c r="E162" s="78">
        <f t="shared" si="7"/>
        <v>1.6666666666666666E-2</v>
      </c>
      <c r="F162" s="79">
        <f>(((F161/100)*(EXP((-D162/'Bilance větrané místnosti'!$F$10)*E162)))+(((C162/D162)+('Bilance větrané místnosti'!$F$17/100/10000))*(1-(EXP((-D162/'Bilance větrané místnosti'!$F$10)*E162)))))*100</f>
        <v>0.109627986806637</v>
      </c>
      <c r="G162" s="80">
        <f t="shared" si="6"/>
        <v>1096.27986806637</v>
      </c>
      <c r="H162" s="44"/>
    </row>
    <row r="163" spans="1:8" x14ac:dyDescent="0.25">
      <c r="A163" s="44"/>
      <c r="B163" s="77">
        <v>0.44444444444445302</v>
      </c>
      <c r="C163" s="78">
        <f>(('Bilance větrané místnosti'!$F$11*'Bilance větrané místnosti'!$F$14)+('Bilance větrané místnosti'!$F$12*'Bilance větrané místnosti'!$F$15))</f>
        <v>0.45875321137591962</v>
      </c>
      <c r="D163" s="80">
        <f t="shared" si="8"/>
        <v>800</v>
      </c>
      <c r="E163" s="78">
        <f t="shared" si="7"/>
        <v>1.6666666666666666E-2</v>
      </c>
      <c r="F163" s="79">
        <f>(((F162/100)*(EXP((-D163/'Bilance větrané místnosti'!$F$10)*E163)))+(((C163/D163)+('Bilance větrané místnosti'!$F$17/100/10000))*(1-(EXP((-D163/'Bilance větrané místnosti'!$F$10)*E163)))))*100</f>
        <v>0.10976180970663477</v>
      </c>
      <c r="G163" s="80">
        <f t="shared" si="6"/>
        <v>1097.6180970663477</v>
      </c>
      <c r="H163" s="44"/>
    </row>
    <row r="164" spans="1:8" x14ac:dyDescent="0.25">
      <c r="A164" s="84"/>
      <c r="B164" s="77">
        <v>0.44513888888889702</v>
      </c>
      <c r="C164" s="78">
        <f>(('Bilance větrané místnosti'!$F$11*'Bilance větrané místnosti'!$F$14)+('Bilance větrané místnosti'!$F$12*'Bilance větrané místnosti'!$F$15))</f>
        <v>0.45875321137591962</v>
      </c>
      <c r="D164" s="80">
        <f t="shared" si="8"/>
        <v>800</v>
      </c>
      <c r="E164" s="78">
        <f t="shared" si="7"/>
        <v>1.6666666666666666E-2</v>
      </c>
      <c r="F164" s="79">
        <f>(((F163/100)*(EXP((-D164/'Bilance větrané místnosti'!$F$10)*E164)))+(((C164/D164)+('Bilance větrané místnosti'!$F$17/100/10000))*(1-(EXP((-D164/'Bilance větrané místnosti'!$F$10)*E164)))))*100</f>
        <v>0.10988903927702998</v>
      </c>
      <c r="G164" s="80">
        <f t="shared" si="6"/>
        <v>1098.8903927702997</v>
      </c>
      <c r="H164" s="44"/>
    </row>
    <row r="165" spans="1:8" x14ac:dyDescent="0.25">
      <c r="A165" s="84"/>
      <c r="B165" s="77">
        <v>0.44583333333334202</v>
      </c>
      <c r="C165" s="78">
        <f>(('Bilance větrané místnosti'!$F$11*'Bilance větrané místnosti'!$F$14)+('Bilance větrané místnosti'!$F$12*'Bilance větrané místnosti'!$F$15))</f>
        <v>0.45875321137591962</v>
      </c>
      <c r="D165" s="80">
        <f t="shared" si="8"/>
        <v>800</v>
      </c>
      <c r="E165" s="78">
        <f t="shared" si="7"/>
        <v>1.6666666666666666E-2</v>
      </c>
      <c r="F165" s="79">
        <f>(((F164/100)*(EXP((-D165/'Bilance větrané místnosti'!$F$10)*E165)))+(((C165/D165)+('Bilance větrané místnosti'!$F$17/100/10000))*(1-(EXP((-D165/'Bilance větrané místnosti'!$F$10)*E165)))))*100</f>
        <v>0.11001000036502927</v>
      </c>
      <c r="G165" s="80">
        <f t="shared" si="6"/>
        <v>1100.1000036502926</v>
      </c>
      <c r="H165" s="44"/>
    </row>
    <row r="166" spans="1:8" x14ac:dyDescent="0.25">
      <c r="A166" s="84"/>
      <c r="B166" s="77">
        <v>0.44652777777778602</v>
      </c>
      <c r="C166" s="78">
        <f>(('Bilance větrané místnosti'!$F$11*'Bilance větrané místnosti'!$F$14)+('Bilance větrané místnosti'!$F$12*'Bilance větrané místnosti'!$F$15))</f>
        <v>0.45875321137591962</v>
      </c>
      <c r="D166" s="80">
        <f t="shared" si="8"/>
        <v>800</v>
      </c>
      <c r="E166" s="78">
        <f t="shared" si="7"/>
        <v>1.6666666666666666E-2</v>
      </c>
      <c r="F166" s="79">
        <f>(((F165/100)*(EXP((-D166/'Bilance větrané místnosti'!$F$10)*E166)))+(((C166/D166)+('Bilance větrané místnosti'!$F$17/100/10000))*(1-(EXP((-D166/'Bilance větrané místnosti'!$F$10)*E166)))))*100</f>
        <v>0.11012500181292006</v>
      </c>
      <c r="G166" s="80">
        <f t="shared" si="6"/>
        <v>1101.2500181292007</v>
      </c>
      <c r="H166" s="44"/>
    </row>
    <row r="167" spans="1:8" x14ac:dyDescent="0.25">
      <c r="A167" s="84"/>
      <c r="B167" s="77">
        <v>0.44722222222223101</v>
      </c>
      <c r="C167" s="78">
        <f>(('Bilance větrané místnosti'!$F$11*'Bilance větrané místnosti'!$F$14)+('Bilance větrané místnosti'!$F$12*'Bilance větrané místnosti'!$F$15))</f>
        <v>0.45875321137591962</v>
      </c>
      <c r="D167" s="80">
        <f t="shared" si="8"/>
        <v>800</v>
      </c>
      <c r="E167" s="78">
        <f t="shared" si="7"/>
        <v>1.6666666666666666E-2</v>
      </c>
      <c r="F167" s="79">
        <f>(((F166/100)*(EXP((-D167/'Bilance větrané místnosti'!$F$10)*E167)))+(((C167/D167)+('Bilance větrané místnosti'!$F$17/100/10000))*(1-(EXP((-D167/'Bilance větrané místnosti'!$F$10)*E167)))))*100</f>
        <v>0.11023433724661801</v>
      </c>
      <c r="G167" s="80">
        <f t="shared" si="6"/>
        <v>1102.34337246618</v>
      </c>
      <c r="H167" s="44"/>
    </row>
    <row r="168" spans="1:8" x14ac:dyDescent="0.25">
      <c r="A168" s="84"/>
      <c r="B168" s="77">
        <v>0.44791666666667501</v>
      </c>
      <c r="C168" s="78">
        <f>(('Bilance větrané místnosti'!$F$11*'Bilance větrané místnosti'!$F$14)+('Bilance větrané místnosti'!$F$12*'Bilance větrané místnosti'!$F$15))</f>
        <v>0.45875321137591962</v>
      </c>
      <c r="D168" s="80">
        <f t="shared" si="8"/>
        <v>800</v>
      </c>
      <c r="E168" s="78">
        <f t="shared" si="7"/>
        <v>1.6666666666666666E-2</v>
      </c>
      <c r="F168" s="79">
        <f>(((F167/100)*(EXP((-D168/'Bilance větrané místnosti'!$F$10)*E168)))+(((C168/D168)+('Bilance větrané místnosti'!$F$17/100/10000))*(1-(EXP((-D168/'Bilance větrané místnosti'!$F$10)*E168)))))*100</f>
        <v>0.11033828582536345</v>
      </c>
      <c r="G168" s="80">
        <f t="shared" si="6"/>
        <v>1103.3828582536346</v>
      </c>
      <c r="H168" s="44"/>
    </row>
    <row r="169" spans="1:8" x14ac:dyDescent="0.25">
      <c r="A169" s="134" t="s">
        <v>18</v>
      </c>
      <c r="B169" s="81">
        <v>0.44861111111112001</v>
      </c>
      <c r="C169" s="82">
        <f>+'Bilance větrané místnosti'!$F$21</f>
        <v>0.2208766056879598</v>
      </c>
      <c r="D169" s="80">
        <f t="shared" si="8"/>
        <v>800</v>
      </c>
      <c r="E169" s="82">
        <f t="shared" si="7"/>
        <v>1.6666666666666666E-2</v>
      </c>
      <c r="F169" s="79">
        <f>(((F168/100)*(EXP((-D169/'Bilance větrané místnosti'!$F$10)*E169)))+(((C169/D169)+('Bilance větrané místnosti'!$F$17/100/10000))*(1-(EXP((-D169/'Bilance větrané místnosti'!$F$10)*E169)))))*100</f>
        <v>0.10897211811235828</v>
      </c>
      <c r="G169" s="83">
        <f t="shared" si="6"/>
        <v>1089.7211811235827</v>
      </c>
      <c r="H169" s="44"/>
    </row>
    <row r="170" spans="1:8" x14ac:dyDescent="0.25">
      <c r="A170" s="134"/>
      <c r="B170" s="81">
        <v>0.44930555555556401</v>
      </c>
      <c r="C170" s="82">
        <f>+'Bilance větrané místnosti'!$F$21</f>
        <v>0.2208766056879598</v>
      </c>
      <c r="D170" s="80">
        <f t="shared" si="8"/>
        <v>800</v>
      </c>
      <c r="E170" s="82">
        <f t="shared" si="7"/>
        <v>1.6666666666666666E-2</v>
      </c>
      <c r="F170" s="79">
        <f>(((F169/100)*(EXP((-D170/'Bilance větrané místnosti'!$F$10)*E170)))+(((C170/D170)+('Bilance větrané místnosti'!$F$17/100/10000))*(1-(EXP((-D170/'Bilance větrané místnosti'!$F$10)*E170)))))*100</f>
        <v>0.10767326020973951</v>
      </c>
      <c r="G170" s="83">
        <f t="shared" si="6"/>
        <v>1076.7326020973951</v>
      </c>
      <c r="H170" s="44"/>
    </row>
    <row r="171" spans="1:8" x14ac:dyDescent="0.25">
      <c r="A171" s="134"/>
      <c r="B171" s="81">
        <v>0.450000000000009</v>
      </c>
      <c r="C171" s="82">
        <f>+'Bilance větrané místnosti'!$F$21</f>
        <v>0.2208766056879598</v>
      </c>
      <c r="D171" s="80">
        <f t="shared" si="8"/>
        <v>800</v>
      </c>
      <c r="E171" s="82">
        <f t="shared" si="7"/>
        <v>1.6666666666666666E-2</v>
      </c>
      <c r="F171" s="79">
        <f>(((F170/100)*(EXP((-D171/'Bilance větrané místnosti'!$F$10)*E171)))+(((C171/D171)+('Bilance větrané místnosti'!$F$17/100/10000))*(1-(EXP((-D171/'Bilance větrané místnosti'!$F$10)*E171)))))*100</f>
        <v>0.10643839582586073</v>
      </c>
      <c r="G171" s="83">
        <f t="shared" si="6"/>
        <v>1064.3839582586072</v>
      </c>
      <c r="H171" s="44"/>
    </row>
    <row r="172" spans="1:8" x14ac:dyDescent="0.25">
      <c r="A172" s="134"/>
      <c r="B172" s="81">
        <v>0.450694444444453</v>
      </c>
      <c r="C172" s="82">
        <f>+'Bilance větrané místnosti'!$F$21</f>
        <v>0.2208766056879598</v>
      </c>
      <c r="D172" s="80">
        <f t="shared" si="8"/>
        <v>800</v>
      </c>
      <c r="E172" s="82">
        <f t="shared" si="7"/>
        <v>1.6666666666666666E-2</v>
      </c>
      <c r="F172" s="79">
        <f>(((F171/100)*(EXP((-D172/'Bilance větrané místnosti'!$F$10)*E172)))+(((C172/D172)+('Bilance větrané místnosti'!$F$17/100/10000))*(1-(EXP((-D172/'Bilance větrané místnosti'!$F$10)*E172)))))*100</f>
        <v>0.1052643720596752</v>
      </c>
      <c r="G172" s="83">
        <f t="shared" si="6"/>
        <v>1052.643720596752</v>
      </c>
      <c r="H172" s="44"/>
    </row>
    <row r="173" spans="1:8" x14ac:dyDescent="0.25">
      <c r="A173" s="134"/>
      <c r="B173" s="81">
        <v>0.451388888888898</v>
      </c>
      <c r="C173" s="82">
        <f>+'Bilance větrané místnosti'!$F$21</f>
        <v>0.2208766056879598</v>
      </c>
      <c r="D173" s="80">
        <f t="shared" si="8"/>
        <v>800</v>
      </c>
      <c r="E173" s="82">
        <f t="shared" si="7"/>
        <v>1.6666666666666666E-2</v>
      </c>
      <c r="F173" s="79">
        <f>(((F172/100)*(EXP((-D173/'Bilance větrané místnosti'!$F$10)*E173)))+(((C173/D173)+('Bilance větrané místnosti'!$F$17/100/10000))*(1-(EXP((-D173/'Bilance větrané místnosti'!$F$10)*E173)))))*100</f>
        <v>0.10414819135063326</v>
      </c>
      <c r="G173" s="83">
        <f t="shared" si="6"/>
        <v>1041.4819135063326</v>
      </c>
      <c r="H173" s="44"/>
    </row>
    <row r="174" spans="1:8" x14ac:dyDescent="0.25">
      <c r="A174" s="134"/>
      <c r="B174" s="81">
        <v>0.452083333333342</v>
      </c>
      <c r="C174" s="82">
        <f>+'Bilance větrané místnosti'!$F$21</f>
        <v>0.2208766056879598</v>
      </c>
      <c r="D174" s="80">
        <f t="shared" si="8"/>
        <v>800</v>
      </c>
      <c r="E174" s="82">
        <f t="shared" si="7"/>
        <v>1.6666666666666666E-2</v>
      </c>
      <c r="F174" s="79">
        <f>(((F173/100)*(EXP((-D174/'Bilance větrané místnosti'!$F$10)*E174)))+(((C174/D174)+('Bilance větrané místnosti'!$F$17/100/10000))*(1-(EXP((-D174/'Bilance větrané místnosti'!$F$10)*E174)))))*100</f>
        <v>0.10308700382520074</v>
      </c>
      <c r="G174" s="83">
        <f t="shared" si="6"/>
        <v>1030.8700382520074</v>
      </c>
      <c r="H174" s="44"/>
    </row>
    <row r="175" spans="1:8" x14ac:dyDescent="0.25">
      <c r="A175" s="134"/>
      <c r="B175" s="81">
        <v>0.45277777777778699</v>
      </c>
      <c r="C175" s="82">
        <f>+'Bilance větrané místnosti'!$F$21</f>
        <v>0.2208766056879598</v>
      </c>
      <c r="D175" s="80">
        <f t="shared" si="8"/>
        <v>800</v>
      </c>
      <c r="E175" s="82">
        <f t="shared" si="7"/>
        <v>1.6666666666666666E-2</v>
      </c>
      <c r="F175" s="79">
        <f>(((F174/100)*(EXP((-D175/'Bilance větrané místnosti'!$F$10)*E175)))+(((C175/D175)+('Bilance větrané místnosti'!$F$17/100/10000))*(1-(EXP((-D175/'Bilance větrané místnosti'!$F$10)*E175)))))*100</f>
        <v>0.10207810002045736</v>
      </c>
      <c r="G175" s="83">
        <f t="shared" si="6"/>
        <v>1020.7810002045736</v>
      </c>
      <c r="H175" s="44"/>
    </row>
    <row r="176" spans="1:8" x14ac:dyDescent="0.25">
      <c r="A176" s="134"/>
      <c r="B176" s="81">
        <v>0.45347222222223099</v>
      </c>
      <c r="C176" s="82">
        <f>+'Bilance větrané místnosti'!$F$21</f>
        <v>0.2208766056879598</v>
      </c>
      <c r="D176" s="80">
        <f t="shared" si="8"/>
        <v>800</v>
      </c>
      <c r="E176" s="82">
        <f t="shared" si="7"/>
        <v>1.6666666666666666E-2</v>
      </c>
      <c r="F176" s="79">
        <f>(((F175/100)*(EXP((-D176/'Bilance větrané místnosti'!$F$10)*E176)))+(((C176/D176)+('Bilance větrané místnosti'!$F$17/100/10000))*(1-(EXP((-D176/'Bilance větrané místnosti'!$F$10)*E176)))))*100</f>
        <v>0.10111890396619655</v>
      </c>
      <c r="G176" s="83">
        <f t="shared" si="6"/>
        <v>1011.1890396619655</v>
      </c>
      <c r="H176" s="44"/>
    </row>
    <row r="177" spans="1:8" x14ac:dyDescent="0.25">
      <c r="A177" s="134"/>
      <c r="B177" s="81">
        <v>0.45416666666667599</v>
      </c>
      <c r="C177" s="82">
        <f>+'Bilance větrané místnosti'!$F$21</f>
        <v>0.2208766056879598</v>
      </c>
      <c r="D177" s="80">
        <f t="shared" si="8"/>
        <v>800</v>
      </c>
      <c r="E177" s="82">
        <f t="shared" si="7"/>
        <v>1.6666666666666666E-2</v>
      </c>
      <c r="F177" s="79">
        <f>(((F176/100)*(EXP((-D177/'Bilance větrané místnosti'!$F$10)*E177)))+(((C177/D177)+('Bilance větrané místnosti'!$F$17/100/10000))*(1-(EXP((-D177/'Bilance větrané místnosti'!$F$10)*E177)))))*100</f>
        <v>0.10020696660786384</v>
      </c>
      <c r="G177" s="83">
        <f t="shared" si="6"/>
        <v>1002.0696660786384</v>
      </c>
      <c r="H177" s="44"/>
    </row>
    <row r="178" spans="1:8" x14ac:dyDescent="0.25">
      <c r="A178" s="134"/>
      <c r="B178" s="81">
        <v>0.45486111111111999</v>
      </c>
      <c r="C178" s="82">
        <f>+'Bilance větrané místnosti'!$F$21</f>
        <v>0.2208766056879598</v>
      </c>
      <c r="D178" s="80">
        <f t="shared" si="8"/>
        <v>800</v>
      </c>
      <c r="E178" s="82">
        <f t="shared" si="7"/>
        <v>1.6666666666666666E-2</v>
      </c>
      <c r="F178" s="79">
        <f>(((F177/100)*(EXP((-D178/'Bilance větrané místnosti'!$F$10)*E178)))+(((C178/D178)+('Bilance větrané místnosti'!$F$17/100/10000))*(1-(EXP((-D178/'Bilance větrané místnosti'!$F$10)*E178)))))*100</f>
        <v>9.9339959553540885E-2</v>
      </c>
      <c r="G178" s="83">
        <f t="shared" si="6"/>
        <v>993.39959553540882</v>
      </c>
      <c r="H178" s="44"/>
    </row>
    <row r="179" spans="1:8" x14ac:dyDescent="0.25">
      <c r="A179" s="44"/>
      <c r="B179" s="77">
        <v>0.45555555555556498</v>
      </c>
      <c r="C179" s="78">
        <f>(('Bilance větrané místnosti'!$F$11*'Bilance větrané místnosti'!$F$14)+('Bilance větrané místnosti'!$F$12*'Bilance větrané místnosti'!$F$15))</f>
        <v>0.45875321137591962</v>
      </c>
      <c r="D179" s="80">
        <f t="shared" ref="D179:D210" si="9">+D124</f>
        <v>800</v>
      </c>
      <c r="E179" s="78">
        <f t="shared" si="7"/>
        <v>1.6666666666666666E-2</v>
      </c>
      <c r="F179" s="79">
        <f>(((F178/100)*(EXP((-D179/'Bilance větrané místnosti'!$F$10)*E179)))+(((C179/D179)+('Bilance větrané místnosti'!$F$17/100/10000))*(1-(EXP((-D179/'Bilance větrané místnosti'!$F$10)*E179)))))*100</f>
        <v>9.9980663971132727E-2</v>
      </c>
      <c r="G179" s="80">
        <f t="shared" si="6"/>
        <v>999.80663971132731</v>
      </c>
      <c r="H179" s="44"/>
    </row>
    <row r="180" spans="1:8" x14ac:dyDescent="0.25">
      <c r="A180" s="44"/>
      <c r="B180" s="77">
        <v>0.45625000000000898</v>
      </c>
      <c r="C180" s="78">
        <f>(('Bilance větrané místnosti'!$F$11*'Bilance větrané místnosti'!$F$14)+('Bilance větrané místnosti'!$F$12*'Bilance větrané místnosti'!$F$15))</f>
        <v>0.45875321137591962</v>
      </c>
      <c r="D180" s="80">
        <f t="shared" si="9"/>
        <v>800</v>
      </c>
      <c r="E180" s="78">
        <f t="shared" si="7"/>
        <v>1.6666666666666666E-2</v>
      </c>
      <c r="F180" s="79">
        <f>(((F179/100)*(EXP((-D180/'Bilance větrané místnosti'!$F$10)*E180)))+(((C180/D180)+('Bilance větrané místnosti'!$F$17/100/10000))*(1-(EXP((-D180/'Bilance větrané místnosti'!$F$10)*E180)))))*100</f>
        <v>0.10058980147900237</v>
      </c>
      <c r="G180" s="80">
        <f t="shared" si="6"/>
        <v>1005.8980147900237</v>
      </c>
      <c r="H180" s="44"/>
    </row>
    <row r="181" spans="1:8" x14ac:dyDescent="0.25">
      <c r="A181" s="44"/>
      <c r="B181" s="77">
        <v>0.45694444444445398</v>
      </c>
      <c r="C181" s="78">
        <f>(('Bilance větrané místnosti'!$F$11*'Bilance větrané místnosti'!$F$14)+('Bilance větrané místnosti'!$F$12*'Bilance větrané místnosti'!$F$15))</f>
        <v>0.45875321137591962</v>
      </c>
      <c r="D181" s="80">
        <f t="shared" si="9"/>
        <v>800</v>
      </c>
      <c r="E181" s="78">
        <f t="shared" si="7"/>
        <v>1.6666666666666666E-2</v>
      </c>
      <c r="F181" s="79">
        <f>(((F180/100)*(EXP((-D181/'Bilance větrané místnosti'!$F$10)*E181)))+(((C181/D181)+('Bilance větrané místnosti'!$F$17/100/10000))*(1-(EXP((-D181/'Bilance větrané místnosti'!$F$10)*E181)))))*100</f>
        <v>0.10116892734938149</v>
      </c>
      <c r="G181" s="80">
        <f t="shared" si="6"/>
        <v>1011.6892734938149</v>
      </c>
      <c r="H181" s="44"/>
    </row>
    <row r="182" spans="1:8" x14ac:dyDescent="0.25">
      <c r="A182" s="44"/>
      <c r="B182" s="77">
        <v>0.45763888888889798</v>
      </c>
      <c r="C182" s="78">
        <f>(('Bilance větrané místnosti'!$F$11*'Bilance větrané místnosti'!$F$14)+('Bilance větrané místnosti'!$F$12*'Bilance větrané místnosti'!$F$15))</f>
        <v>0.45875321137591962</v>
      </c>
      <c r="D182" s="80">
        <f t="shared" si="9"/>
        <v>800</v>
      </c>
      <c r="E182" s="78">
        <f t="shared" si="7"/>
        <v>1.6666666666666666E-2</v>
      </c>
      <c r="F182" s="79">
        <f>(((F181/100)*(EXP((-D182/'Bilance větrané místnosti'!$F$10)*E182)))+(((C182/D182)+('Bilance větrané místnosti'!$F$17/100/10000))*(1-(EXP((-D182/'Bilance větrané místnosti'!$F$10)*E182)))))*100</f>
        <v>0.10171952022768796</v>
      </c>
      <c r="G182" s="80">
        <f t="shared" si="6"/>
        <v>1017.1952022768796</v>
      </c>
      <c r="H182" s="44"/>
    </row>
    <row r="183" spans="1:8" x14ac:dyDescent="0.25">
      <c r="A183" s="44"/>
      <c r="B183" s="77">
        <v>0.45833333333334297</v>
      </c>
      <c r="C183" s="78">
        <f>(('Bilance větrané místnosti'!$F$11*'Bilance větrané místnosti'!$F$14)+('Bilance větrané místnosti'!$F$12*'Bilance větrané místnosti'!$F$15))</f>
        <v>0.45875321137591962</v>
      </c>
      <c r="D183" s="80">
        <f t="shared" si="9"/>
        <v>800</v>
      </c>
      <c r="E183" s="78">
        <f t="shared" si="7"/>
        <v>1.6666666666666666E-2</v>
      </c>
      <c r="F183" s="79">
        <f>(((F182/100)*(EXP((-D183/'Bilance větrané místnosti'!$F$10)*E183)))+(((C183/D183)+('Bilance větrané místnosti'!$F$17/100/10000))*(1-(EXP((-D183/'Bilance větrané místnosti'!$F$10)*E183)))))*100</f>
        <v>0.10224298590785752</v>
      </c>
      <c r="G183" s="80">
        <f t="shared" si="6"/>
        <v>1022.4298590785752</v>
      </c>
      <c r="H183" s="44"/>
    </row>
    <row r="184" spans="1:8" x14ac:dyDescent="0.25">
      <c r="A184" s="44"/>
      <c r="B184" s="77">
        <v>0.45902777777778703</v>
      </c>
      <c r="C184" s="78">
        <f>(('Bilance větrané místnosti'!$F$11*'Bilance větrané místnosti'!$F$14)+('Bilance větrané místnosti'!$F$12*'Bilance větrané místnosti'!$F$15))</f>
        <v>0.45875321137591962</v>
      </c>
      <c r="D184" s="80">
        <f t="shared" si="9"/>
        <v>800</v>
      </c>
      <c r="E184" s="78">
        <f t="shared" si="7"/>
        <v>1.6666666666666666E-2</v>
      </c>
      <c r="F184" s="79">
        <f>(((F183/100)*(EXP((-D184/'Bilance větrané místnosti'!$F$10)*E184)))+(((C184/D184)+('Bilance větrané místnosti'!$F$17/100/10000))*(1-(EXP((-D184/'Bilance větrané místnosti'!$F$10)*E184)))))*100</f>
        <v>0.10274066092166849</v>
      </c>
      <c r="G184" s="80">
        <f t="shared" si="6"/>
        <v>1027.406609216685</v>
      </c>
      <c r="H184" s="44"/>
    </row>
    <row r="185" spans="1:8" x14ac:dyDescent="0.25">
      <c r="A185" s="44"/>
      <c r="B185" s="77">
        <v>0.45972222222223202</v>
      </c>
      <c r="C185" s="78">
        <f>(('Bilance větrané místnosti'!$F$11*'Bilance větrané místnosti'!$F$14)+('Bilance větrané místnosti'!$F$12*'Bilance větrané místnosti'!$F$15))</f>
        <v>0.45875321137591962</v>
      </c>
      <c r="D185" s="80">
        <f t="shared" si="9"/>
        <v>800</v>
      </c>
      <c r="E185" s="78">
        <f t="shared" si="7"/>
        <v>1.6666666666666666E-2</v>
      </c>
      <c r="F185" s="79">
        <f>(((F184/100)*(EXP((-D185/'Bilance větrané místnosti'!$F$10)*E185)))+(((C185/D185)+('Bilance větrané místnosti'!$F$17/100/10000))*(1-(EXP((-D185/'Bilance větrané místnosti'!$F$10)*E185)))))*100</f>
        <v>0.10321381595122367</v>
      </c>
      <c r="G185" s="80">
        <f t="shared" si="6"/>
        <v>1032.1381595122366</v>
      </c>
      <c r="H185" s="44"/>
    </row>
    <row r="186" spans="1:8" x14ac:dyDescent="0.25">
      <c r="A186" s="44"/>
      <c r="B186" s="77">
        <v>0.46041666666667602</v>
      </c>
      <c r="C186" s="78">
        <f>(('Bilance větrané místnosti'!$F$11*'Bilance větrané místnosti'!$F$14)+('Bilance větrané místnosti'!$F$12*'Bilance větrané místnosti'!$F$15))</f>
        <v>0.45875321137591962</v>
      </c>
      <c r="D186" s="80">
        <f t="shared" si="9"/>
        <v>800</v>
      </c>
      <c r="E186" s="78">
        <f t="shared" si="7"/>
        <v>1.6666666666666666E-2</v>
      </c>
      <c r="F186" s="79">
        <f>(((F185/100)*(EXP((-D186/'Bilance větrané místnosti'!$F$10)*E186)))+(((C186/D186)+('Bilance větrané místnosti'!$F$17/100/10000))*(1-(EXP((-D186/'Bilance větrané místnosti'!$F$10)*E186)))))*100</f>
        <v>0.10366365907330251</v>
      </c>
      <c r="G186" s="80">
        <f t="shared" si="6"/>
        <v>1036.6365907330251</v>
      </c>
      <c r="H186" s="44"/>
    </row>
    <row r="187" spans="1:8" x14ac:dyDescent="0.25">
      <c r="A187" s="44"/>
      <c r="B187" s="77">
        <v>0.46111111111112102</v>
      </c>
      <c r="C187" s="78">
        <f>(('Bilance větrané místnosti'!$F$11*'Bilance větrané místnosti'!$F$14)+('Bilance větrané místnosti'!$F$12*'Bilance větrané místnosti'!$F$15))</f>
        <v>0.45875321137591962</v>
      </c>
      <c r="D187" s="80">
        <f t="shared" si="9"/>
        <v>800</v>
      </c>
      <c r="E187" s="78">
        <f t="shared" si="7"/>
        <v>1.6666666666666666E-2</v>
      </c>
      <c r="F187" s="79">
        <f>(((F186/100)*(EXP((-D187/'Bilance větrané místnosti'!$F$10)*E187)))+(((C187/D187)+('Bilance větrané místnosti'!$F$17/100/10000))*(1-(EXP((-D187/'Bilance větrané místnosti'!$F$10)*E187)))))*100</f>
        <v>0.10409133884386708</v>
      </c>
      <c r="G187" s="80">
        <f t="shared" si="6"/>
        <v>1040.9133884386708</v>
      </c>
      <c r="H187" s="44"/>
    </row>
    <row r="188" spans="1:8" x14ac:dyDescent="0.25">
      <c r="A188" s="44"/>
      <c r="B188" s="77">
        <v>0.46180555555556502</v>
      </c>
      <c r="C188" s="78">
        <f>(('Bilance větrané místnosti'!$F$11*'Bilance větrané místnosti'!$F$14)+('Bilance větrané místnosti'!$F$12*'Bilance větrané místnosti'!$F$15))</f>
        <v>0.45875321137591962</v>
      </c>
      <c r="D188" s="80">
        <f t="shared" si="9"/>
        <v>800</v>
      </c>
      <c r="E188" s="78">
        <f t="shared" si="7"/>
        <v>1.6666666666666666E-2</v>
      </c>
      <c r="F188" s="79">
        <f>(((F187/100)*(EXP((-D188/'Bilance větrané místnosti'!$F$10)*E188)))+(((C188/D188)+('Bilance větrané místnosti'!$F$17/100/10000))*(1-(EXP((-D188/'Bilance větrané místnosti'!$F$10)*E188)))))*100</f>
        <v>0.10449794723059733</v>
      </c>
      <c r="G188" s="80">
        <f t="shared" si="6"/>
        <v>1044.9794723059733</v>
      </c>
      <c r="H188" s="44"/>
    </row>
    <row r="189" spans="1:8" x14ac:dyDescent="0.25">
      <c r="A189" s="44"/>
      <c r="B189" s="77">
        <v>0.46250000000001001</v>
      </c>
      <c r="C189" s="78">
        <f>(('Bilance větrané místnosti'!$F$11*'Bilance větrané místnosti'!$F$14)+('Bilance větrané místnosti'!$F$12*'Bilance větrané místnosti'!$F$15))</f>
        <v>0.45875321137591962</v>
      </c>
      <c r="D189" s="80">
        <f t="shared" si="9"/>
        <v>800</v>
      </c>
      <c r="E189" s="78">
        <f t="shared" si="7"/>
        <v>1.6666666666666666E-2</v>
      </c>
      <c r="F189" s="79">
        <f>(((F188/100)*(EXP((-D189/'Bilance větrané místnosti'!$F$10)*E189)))+(((C189/D189)+('Bilance větrané místnosti'!$F$17/100/10000))*(1-(EXP((-D189/'Bilance větrané místnosti'!$F$10)*E189)))))*100</f>
        <v>0.10488452240094295</v>
      </c>
      <c r="G189" s="80">
        <f t="shared" si="6"/>
        <v>1048.8452240094296</v>
      </c>
      <c r="H189" s="44"/>
    </row>
    <row r="190" spans="1:8" x14ac:dyDescent="0.25">
      <c r="A190" s="44"/>
      <c r="B190" s="77">
        <v>0.46319444444445401</v>
      </c>
      <c r="C190" s="78">
        <f>(('Bilance větrané místnosti'!$F$11*'Bilance větrané místnosti'!$F$14)+('Bilance větrané místnosti'!$F$12*'Bilance větrané místnosti'!$F$15))</f>
        <v>0.45875321137591962</v>
      </c>
      <c r="D190" s="80">
        <f t="shared" si="9"/>
        <v>800</v>
      </c>
      <c r="E190" s="78">
        <f t="shared" si="7"/>
        <v>1.6666666666666666E-2</v>
      </c>
      <c r="F190" s="79">
        <f>(((F189/100)*(EXP((-D190/'Bilance větrané místnosti'!$F$10)*E190)))+(((C190/D190)+('Bilance větrané místnosti'!$F$17/100/10000))*(1-(EXP((-D190/'Bilance větrané místnosti'!$F$10)*E190)))))*100</f>
        <v>0.10525205137281061</v>
      </c>
      <c r="G190" s="80">
        <f t="shared" si="6"/>
        <v>1052.5205137281062</v>
      </c>
      <c r="H190" s="44"/>
    </row>
    <row r="191" spans="1:8" x14ac:dyDescent="0.25">
      <c r="A191" s="44"/>
      <c r="B191" s="77">
        <v>0.46388888888889901</v>
      </c>
      <c r="C191" s="78">
        <f>(('Bilance větrané místnosti'!$F$11*'Bilance větrané místnosti'!$F$14)+('Bilance větrané místnosti'!$F$12*'Bilance větrané místnosti'!$F$15))</f>
        <v>0.45875321137591962</v>
      </c>
      <c r="D191" s="80">
        <f t="shared" si="9"/>
        <v>800</v>
      </c>
      <c r="E191" s="78">
        <f t="shared" si="7"/>
        <v>1.6666666666666666E-2</v>
      </c>
      <c r="F191" s="79">
        <f>(((F190/100)*(EXP((-D191/'Bilance větrané místnosti'!$F$10)*E191)))+(((C191/D191)+('Bilance větrané místnosti'!$F$17/100/10000))*(1-(EXP((-D191/'Bilance větrané místnosti'!$F$10)*E191)))))*100</f>
        <v>0.10560147253465435</v>
      </c>
      <c r="G191" s="80">
        <f t="shared" si="6"/>
        <v>1056.0147253465434</v>
      </c>
      <c r="H191" s="44"/>
    </row>
    <row r="192" spans="1:8" x14ac:dyDescent="0.25">
      <c r="A192" s="44"/>
      <c r="B192" s="77">
        <v>0.46458333333334301</v>
      </c>
      <c r="C192" s="78">
        <f>(('Bilance větrané místnosti'!$F$11*'Bilance větrané místnosti'!$F$14)+('Bilance větrané místnosti'!$F$12*'Bilance větrané místnosti'!$F$15))</f>
        <v>0.45875321137591962</v>
      </c>
      <c r="D192" s="80">
        <f t="shared" si="9"/>
        <v>800</v>
      </c>
      <c r="E192" s="78">
        <f t="shared" si="7"/>
        <v>1.6666666666666666E-2</v>
      </c>
      <c r="F192" s="79">
        <f>(((F191/100)*(EXP((-D192/'Bilance větrané místnosti'!$F$10)*E192)))+(((C192/D192)+('Bilance větrané místnosti'!$F$17/100/10000))*(1-(EXP((-D192/'Bilance větrané místnosti'!$F$10)*E192)))))*100</f>
        <v>0.10593367804140334</v>
      </c>
      <c r="G192" s="80">
        <f t="shared" si="6"/>
        <v>1059.3367804140335</v>
      </c>
      <c r="H192" s="44"/>
    </row>
    <row r="193" spans="1:8" x14ac:dyDescent="0.25">
      <c r="A193" s="44"/>
      <c r="B193" s="77">
        <v>0.465277777777788</v>
      </c>
      <c r="C193" s="78">
        <f>(('Bilance větrané místnosti'!$F$11*'Bilance větrané místnosti'!$F$14)+('Bilance větrané místnosti'!$F$12*'Bilance větrané místnosti'!$F$15))</f>
        <v>0.45875321137591962</v>
      </c>
      <c r="D193" s="80">
        <f t="shared" si="9"/>
        <v>800</v>
      </c>
      <c r="E193" s="78">
        <f t="shared" si="7"/>
        <v>1.6666666666666666E-2</v>
      </c>
      <c r="F193" s="79">
        <f>(((F192/100)*(EXP((-D193/'Bilance větrané místnosti'!$F$10)*E193)))+(((C193/D193)+('Bilance větrané místnosti'!$F$17/100/10000))*(1-(EXP((-D193/'Bilance větrané místnosti'!$F$10)*E193)))))*100</f>
        <v>0.10624951609234456</v>
      </c>
      <c r="G193" s="80">
        <f t="shared" si="6"/>
        <v>1062.4951609234456</v>
      </c>
      <c r="H193" s="44"/>
    </row>
    <row r="194" spans="1:8" x14ac:dyDescent="0.25">
      <c r="A194" s="44"/>
      <c r="B194" s="77">
        <v>0.465972222222232</v>
      </c>
      <c r="C194" s="78">
        <f>(('Bilance větrané místnosti'!$F$11*'Bilance větrané místnosti'!$F$14)+('Bilance větrané místnosti'!$F$12*'Bilance větrané místnosti'!$F$15))</f>
        <v>0.45875321137591962</v>
      </c>
      <c r="D194" s="80">
        <f t="shared" si="9"/>
        <v>800</v>
      </c>
      <c r="E194" s="78">
        <f t="shared" si="7"/>
        <v>1.6666666666666666E-2</v>
      </c>
      <c r="F194" s="79">
        <f>(((F193/100)*(EXP((-D194/'Bilance větrané místnosti'!$F$10)*E194)))+(((C194/D194)+('Bilance větrané místnosti'!$F$17/100/10000))*(1-(EXP((-D194/'Bilance větrané místnosti'!$F$10)*E194)))))*100</f>
        <v>0.10654979309677644</v>
      </c>
      <c r="G194" s="80">
        <f t="shared" si="6"/>
        <v>1065.4979309677644</v>
      </c>
      <c r="H194" s="44"/>
    </row>
    <row r="195" spans="1:8" x14ac:dyDescent="0.25">
      <c r="A195" s="44"/>
      <c r="B195" s="77">
        <v>0.466666666666677</v>
      </c>
      <c r="C195" s="78">
        <f>(('Bilance větrané místnosti'!$F$11*'Bilance větrané místnosti'!$F$14)+('Bilance větrané místnosti'!$F$12*'Bilance větrané místnosti'!$F$15))</f>
        <v>0.45875321137591962</v>
      </c>
      <c r="D195" s="80">
        <f t="shared" si="9"/>
        <v>800</v>
      </c>
      <c r="E195" s="78">
        <f t="shared" si="7"/>
        <v>1.6666666666666666E-2</v>
      </c>
      <c r="F195" s="79">
        <f>(((F194/100)*(EXP((-D195/'Bilance větrané místnosti'!$F$10)*E195)))+(((C195/D195)+('Bilance větrané místnosti'!$F$17/100/10000))*(1-(EXP((-D195/'Bilance větrané místnosti'!$F$10)*E195)))))*100</f>
        <v>0.1068352757329625</v>
      </c>
      <c r="G195" s="80">
        <f t="shared" ref="G195:G258" si="10">F195*10000</f>
        <v>1068.3527573296251</v>
      </c>
      <c r="H195" s="44"/>
    </row>
    <row r="196" spans="1:8" x14ac:dyDescent="0.25">
      <c r="A196" s="44"/>
      <c r="B196" s="77">
        <v>0.467361111111121</v>
      </c>
      <c r="C196" s="78">
        <f>(('Bilance větrané místnosti'!$F$11*'Bilance větrané místnosti'!$F$14)+('Bilance větrané místnosti'!$F$12*'Bilance větrané místnosti'!$F$15))</f>
        <v>0.45875321137591962</v>
      </c>
      <c r="D196" s="80">
        <f t="shared" si="9"/>
        <v>800</v>
      </c>
      <c r="E196" s="78">
        <f t="shared" ref="E196:E259" si="11">1/60</f>
        <v>1.6666666666666666E-2</v>
      </c>
      <c r="F196" s="79">
        <f>(((F195/100)*(EXP((-D196/'Bilance větrané místnosti'!$F$10)*E196)))+(((C196/D196)+('Bilance větrané místnosti'!$F$17/100/10000))*(1-(EXP((-D196/'Bilance větrané místnosti'!$F$10)*E196)))))*100</f>
        <v>0.10710669290564261</v>
      </c>
      <c r="G196" s="80">
        <f t="shared" si="10"/>
        <v>1071.066929056426</v>
      </c>
      <c r="H196" s="44"/>
    </row>
    <row r="197" spans="1:8" x14ac:dyDescent="0.25">
      <c r="A197" s="44"/>
      <c r="B197" s="77">
        <v>0.46805555555556599</v>
      </c>
      <c r="C197" s="78">
        <f>(('Bilance větrané místnosti'!$F$11*'Bilance větrané místnosti'!$F$14)+('Bilance větrané místnosti'!$F$12*'Bilance větrané místnosti'!$F$15))</f>
        <v>0.45875321137591962</v>
      </c>
      <c r="D197" s="80">
        <f t="shared" si="9"/>
        <v>800</v>
      </c>
      <c r="E197" s="78">
        <f t="shared" si="11"/>
        <v>1.6666666666666666E-2</v>
      </c>
      <c r="F197" s="79">
        <f>(((F196/100)*(EXP((-D197/'Bilance větrané místnosti'!$F$10)*E197)))+(((C197/D197)+('Bilance větrané místnosti'!$F$17/100/10000))*(1-(EXP((-D197/'Bilance větrané místnosti'!$F$10)*E197)))))*100</f>
        <v>0.10736473760709916</v>
      </c>
      <c r="G197" s="80">
        <f t="shared" si="10"/>
        <v>1073.6473760709916</v>
      </c>
      <c r="H197" s="44"/>
    </row>
    <row r="198" spans="1:8" x14ac:dyDescent="0.25">
      <c r="A198" s="44"/>
      <c r="B198" s="77">
        <v>0.46875000000000999</v>
      </c>
      <c r="C198" s="78">
        <f>(('Bilance větrané místnosti'!$F$11*'Bilance větrané místnosti'!$F$14)+('Bilance větrané místnosti'!$F$12*'Bilance větrané místnosti'!$F$15))</f>
        <v>0.45875321137591962</v>
      </c>
      <c r="D198" s="80">
        <f t="shared" si="9"/>
        <v>800</v>
      </c>
      <c r="E198" s="78">
        <f t="shared" si="11"/>
        <v>1.6666666666666666E-2</v>
      </c>
      <c r="F198" s="79">
        <f>(((F197/100)*(EXP((-D198/'Bilance větrané místnosti'!$F$10)*E198)))+(((C198/D198)+('Bilance větrané místnosti'!$F$17/100/10000))*(1-(EXP((-D198/'Bilance větrané místnosti'!$F$10)*E198)))))*100</f>
        <v>0.10761006868653046</v>
      </c>
      <c r="G198" s="80">
        <f t="shared" si="10"/>
        <v>1076.1006868653046</v>
      </c>
      <c r="H198" s="44"/>
    </row>
    <row r="199" spans="1:8" x14ac:dyDescent="0.25">
      <c r="A199" s="44"/>
      <c r="B199" s="77">
        <v>0.46944444444445499</v>
      </c>
      <c r="C199" s="78">
        <f>(('Bilance větrané místnosti'!$F$11*'Bilance větrané místnosti'!$F$14)+('Bilance větrané místnosti'!$F$12*'Bilance větrané místnosti'!$F$15))</f>
        <v>0.45875321137591962</v>
      </c>
      <c r="D199" s="80">
        <f t="shared" si="9"/>
        <v>800</v>
      </c>
      <c r="E199" s="78">
        <f t="shared" si="11"/>
        <v>1.6666666666666666E-2</v>
      </c>
      <c r="F199" s="79">
        <f>(((F198/100)*(EXP((-D199/'Bilance větrané místnosti'!$F$10)*E199)))+(((C199/D199)+('Bilance větrané místnosti'!$F$17/100/10000))*(1-(EXP((-D199/'Bilance větrané místnosti'!$F$10)*E199)))))*100</f>
        <v>0.10784331253224863</v>
      </c>
      <c r="G199" s="80">
        <f t="shared" si="10"/>
        <v>1078.4331253224864</v>
      </c>
      <c r="H199" s="44"/>
    </row>
    <row r="200" spans="1:8" x14ac:dyDescent="0.25">
      <c r="A200" s="44"/>
      <c r="B200" s="77">
        <v>0.47013888888889899</v>
      </c>
      <c r="C200" s="78">
        <f>(('Bilance větrané místnosti'!$F$11*'Bilance větrané místnosti'!$F$14)+('Bilance větrané místnosti'!$F$12*'Bilance větrané místnosti'!$F$15))</f>
        <v>0.45875321137591962</v>
      </c>
      <c r="D200" s="80">
        <f t="shared" si="9"/>
        <v>800</v>
      </c>
      <c r="E200" s="78">
        <f t="shared" si="11"/>
        <v>1.6666666666666666E-2</v>
      </c>
      <c r="F200" s="79">
        <f>(((F199/100)*(EXP((-D200/'Bilance větrané místnosti'!$F$10)*E200)))+(((C200/D200)+('Bilance větrané místnosti'!$F$17/100/10000))*(1-(EXP((-D200/'Bilance větrané místnosti'!$F$10)*E200)))))*100</f>
        <v>0.10806506467099727</v>
      </c>
      <c r="G200" s="80">
        <f t="shared" si="10"/>
        <v>1080.6506467099728</v>
      </c>
      <c r="H200" s="44"/>
    </row>
    <row r="201" spans="1:8" x14ac:dyDescent="0.25">
      <c r="A201" s="44"/>
      <c r="B201" s="77">
        <v>0.47083333333334398</v>
      </c>
      <c r="C201" s="78">
        <f>(('Bilance větrané místnosti'!$F$11*'Bilance větrané místnosti'!$F$14)+('Bilance větrané místnosti'!$F$12*'Bilance větrané místnosti'!$F$15))</f>
        <v>0.45875321137591962</v>
      </c>
      <c r="D201" s="80">
        <f t="shared" si="9"/>
        <v>800</v>
      </c>
      <c r="E201" s="78">
        <f t="shared" si="11"/>
        <v>1.6666666666666666E-2</v>
      </c>
      <c r="F201" s="79">
        <f>(((F200/100)*(EXP((-D201/'Bilance větrané místnosti'!$F$10)*E201)))+(((C201/D201)+('Bilance větrané místnosti'!$F$17/100/10000))*(1-(EXP((-D201/'Bilance větrané místnosti'!$F$10)*E201)))))*100</f>
        <v>0.10827589128847216</v>
      </c>
      <c r="G201" s="80">
        <f t="shared" si="10"/>
        <v>1082.7589128847217</v>
      </c>
      <c r="H201" s="44"/>
    </row>
    <row r="202" spans="1:8" x14ac:dyDescent="0.25">
      <c r="A202" s="44"/>
      <c r="B202" s="77">
        <v>0.47152777777778798</v>
      </c>
      <c r="C202" s="78">
        <f>(('Bilance větrané místnosti'!$F$11*'Bilance větrané místnosti'!$F$14)+('Bilance větrané místnosti'!$F$12*'Bilance větrané místnosti'!$F$15))</f>
        <v>0.45875321137591962</v>
      </c>
      <c r="D202" s="80">
        <f t="shared" si="9"/>
        <v>800</v>
      </c>
      <c r="E202" s="78">
        <f t="shared" si="11"/>
        <v>1.6666666666666666E-2</v>
      </c>
      <c r="F202" s="79">
        <f>(((F201/100)*(EXP((-D202/'Bilance větrané místnosti'!$F$10)*E202)))+(((C202/D202)+('Bilance větrané místnosti'!$F$17/100/10000))*(1-(EXP((-D202/'Bilance větrané místnosti'!$F$10)*E202)))))*100</f>
        <v>0.10847633067492736</v>
      </c>
      <c r="G202" s="80">
        <f t="shared" si="10"/>
        <v>1084.7633067492736</v>
      </c>
      <c r="H202" s="44"/>
    </row>
    <row r="203" spans="1:8" x14ac:dyDescent="0.25">
      <c r="A203" s="44"/>
      <c r="B203" s="77">
        <v>0.47222222222223198</v>
      </c>
      <c r="C203" s="78">
        <f>(('Bilance větrané místnosti'!$F$11*'Bilance větrané místnosti'!$F$14)+('Bilance větrané místnosti'!$F$12*'Bilance větrané místnosti'!$F$15))</f>
        <v>0.45875321137591962</v>
      </c>
      <c r="D203" s="80">
        <f t="shared" si="9"/>
        <v>800</v>
      </c>
      <c r="E203" s="78">
        <f t="shared" si="11"/>
        <v>1.6666666666666666E-2</v>
      </c>
      <c r="F203" s="79">
        <f>(((F202/100)*(EXP((-D203/'Bilance větrané místnosti'!$F$10)*E203)))+(((C203/D203)+('Bilance větrané místnosti'!$F$17/100/10000))*(1-(EXP((-D203/'Bilance větrané místnosti'!$F$10)*E203)))))*100</f>
        <v>0.1086668945995576</v>
      </c>
      <c r="G203" s="80">
        <f t="shared" si="10"/>
        <v>1086.668945995576</v>
      </c>
      <c r="H203" s="44"/>
    </row>
    <row r="204" spans="1:8" x14ac:dyDescent="0.25">
      <c r="A204" s="44"/>
      <c r="B204" s="77">
        <v>0.47291666666667698</v>
      </c>
      <c r="C204" s="78">
        <f>(('Bilance větrané místnosti'!$F$11*'Bilance větrané místnosti'!$F$14)+('Bilance větrané místnosti'!$F$12*'Bilance větrané místnosti'!$F$15))</f>
        <v>0.45875321137591962</v>
      </c>
      <c r="D204" s="80">
        <f t="shared" si="9"/>
        <v>800</v>
      </c>
      <c r="E204" s="78">
        <f t="shared" si="11"/>
        <v>1.6666666666666666E-2</v>
      </c>
      <c r="F204" s="79">
        <f>(((F203/100)*(EXP((-D204/'Bilance větrané místnosti'!$F$10)*E204)))+(((C204/D204)+('Bilance větrané místnosti'!$F$17/100/10000))*(1-(EXP((-D204/'Bilance větrané místnosti'!$F$10)*E204)))))*100</f>
        <v>0.10884806961716621</v>
      </c>
      <c r="G204" s="80">
        <f t="shared" si="10"/>
        <v>1088.4806961716622</v>
      </c>
      <c r="H204" s="44"/>
    </row>
    <row r="205" spans="1:8" x14ac:dyDescent="0.25">
      <c r="A205" s="44"/>
      <c r="B205" s="77">
        <v>0.47361111111112097</v>
      </c>
      <c r="C205" s="78">
        <f>(('Bilance větrané místnosti'!$F$11*'Bilance větrané místnosti'!$F$14)+('Bilance větrané místnosti'!$F$12*'Bilance větrané místnosti'!$F$15))</f>
        <v>0.45875321137591962</v>
      </c>
      <c r="D205" s="80">
        <f t="shared" si="9"/>
        <v>800</v>
      </c>
      <c r="E205" s="78">
        <f t="shared" si="11"/>
        <v>1.6666666666666666E-2</v>
      </c>
      <c r="F205" s="79">
        <f>(((F204/100)*(EXP((-D205/'Bilance větrané místnosti'!$F$10)*E205)))+(((C205/D205)+('Bilance větrané místnosti'!$F$17/100/10000))*(1-(EXP((-D205/'Bilance větrané místnosti'!$F$10)*E205)))))*100</f>
        <v>0.10902031831045468</v>
      </c>
      <c r="G205" s="80">
        <f t="shared" si="10"/>
        <v>1090.2031831045467</v>
      </c>
      <c r="H205" s="44"/>
    </row>
    <row r="206" spans="1:8" x14ac:dyDescent="0.25">
      <c r="A206" s="44"/>
      <c r="B206" s="77">
        <v>0.47430555555556603</v>
      </c>
      <c r="C206" s="78">
        <f>(('Bilance větrané místnosti'!$F$11*'Bilance větrané místnosti'!$F$14)+('Bilance větrané místnosti'!$F$12*'Bilance větrané místnosti'!$F$15))</f>
        <v>0.45875321137591962</v>
      </c>
      <c r="D206" s="80">
        <f t="shared" si="9"/>
        <v>800</v>
      </c>
      <c r="E206" s="78">
        <f t="shared" si="11"/>
        <v>1.6666666666666666E-2</v>
      </c>
      <c r="F206" s="79">
        <f>(((F205/100)*(EXP((-D206/'Bilance větrané místnosti'!$F$10)*E206)))+(((C206/D206)+('Bilance větrané místnosti'!$F$17/100/10000))*(1-(EXP((-D206/'Bilance větrané místnosti'!$F$10)*E206)))))*100</f>
        <v>0.10918408047110577</v>
      </c>
      <c r="G206" s="80">
        <f t="shared" si="10"/>
        <v>1091.8408047110577</v>
      </c>
      <c r="H206" s="44"/>
    </row>
    <row r="207" spans="1:8" x14ac:dyDescent="0.25">
      <c r="A207" s="44"/>
      <c r="B207" s="77">
        <v>0.47500000000001003</v>
      </c>
      <c r="C207" s="78">
        <f>(('Bilance větrané místnosti'!$F$11*'Bilance větrané místnosti'!$F$14)+('Bilance větrané místnosti'!$F$12*'Bilance větrané místnosti'!$F$15))</f>
        <v>0.45875321137591962</v>
      </c>
      <c r="D207" s="80">
        <f t="shared" si="9"/>
        <v>800</v>
      </c>
      <c r="E207" s="78">
        <f t="shared" si="11"/>
        <v>1.6666666666666666E-2</v>
      </c>
      <c r="F207" s="79">
        <f>(((F206/100)*(EXP((-D207/'Bilance větrané místnosti'!$F$10)*E207)))+(((C207/D207)+('Bilance větrané místnosti'!$F$17/100/10000))*(1-(EXP((-D207/'Bilance větrané místnosti'!$F$10)*E207)))))*100</f>
        <v>0.10933977422267578</v>
      </c>
      <c r="G207" s="80">
        <f t="shared" si="10"/>
        <v>1093.3977422267578</v>
      </c>
      <c r="H207" s="44"/>
    </row>
    <row r="208" spans="1:8" x14ac:dyDescent="0.25">
      <c r="A208" s="44"/>
      <c r="B208" s="77">
        <v>0.47569444444445502</v>
      </c>
      <c r="C208" s="78">
        <f>(('Bilance větrané místnosti'!$F$11*'Bilance větrané místnosti'!$F$14)+('Bilance větrané místnosti'!$F$12*'Bilance větrané místnosti'!$F$15))</f>
        <v>0.45875321137591962</v>
      </c>
      <c r="D208" s="80">
        <f t="shared" si="9"/>
        <v>800</v>
      </c>
      <c r="E208" s="78">
        <f t="shared" si="11"/>
        <v>1.6666666666666666E-2</v>
      </c>
      <c r="F208" s="79">
        <f>(((F207/100)*(EXP((-D208/'Bilance větrané místnosti'!$F$10)*E208)))+(((C208/D208)+('Bilance větrané místnosti'!$F$17/100/10000))*(1-(EXP((-D208/'Bilance větrané místnosti'!$F$10)*E208)))))*100</f>
        <v>0.10948779708816293</v>
      </c>
      <c r="G208" s="80">
        <f t="shared" si="10"/>
        <v>1094.8779708816294</v>
      </c>
      <c r="H208" s="44"/>
    </row>
    <row r="209" spans="1:8" x14ac:dyDescent="0.25">
      <c r="A209" s="44"/>
      <c r="B209" s="77">
        <v>0.47638888888889902</v>
      </c>
      <c r="C209" s="78">
        <f>(('Bilance větrané místnosti'!$F$11*'Bilance větrané místnosti'!$F$14)+('Bilance větrané místnosti'!$F$12*'Bilance větrané místnosti'!$F$15))</f>
        <v>0.45875321137591962</v>
      </c>
      <c r="D209" s="80">
        <f t="shared" si="9"/>
        <v>800</v>
      </c>
      <c r="E209" s="78">
        <f t="shared" si="11"/>
        <v>1.6666666666666666E-2</v>
      </c>
      <c r="F209" s="79">
        <f>(((F208/100)*(EXP((-D209/'Bilance větrané místnosti'!$F$10)*E209)))+(((C209/D209)+('Bilance větrané místnosti'!$F$17/100/10000))*(1-(EXP((-D209/'Bilance větrané místnosti'!$F$10)*E209)))))*100</f>
        <v>0.10962852700497773</v>
      </c>
      <c r="G209" s="80">
        <f t="shared" si="10"/>
        <v>1096.2852700497774</v>
      </c>
      <c r="H209" s="44"/>
    </row>
    <row r="210" spans="1:8" x14ac:dyDescent="0.25">
      <c r="A210" s="44"/>
      <c r="B210" s="77">
        <v>0.47708333333334402</v>
      </c>
      <c r="C210" s="78">
        <f>(('Bilance větrané místnosti'!$F$11*'Bilance větrané místnosti'!$F$14)+('Bilance větrané místnosti'!$F$12*'Bilance větrané místnosti'!$F$15))</f>
        <v>0.45875321137591962</v>
      </c>
      <c r="D210" s="80">
        <f t="shared" si="9"/>
        <v>800</v>
      </c>
      <c r="E210" s="78">
        <f t="shared" si="11"/>
        <v>1.6666666666666666E-2</v>
      </c>
      <c r="F210" s="79">
        <f>(((F209/100)*(EXP((-D210/'Bilance větrané místnosti'!$F$10)*E210)))+(((C210/D210)+('Bilance větrané místnosti'!$F$17/100/10000))*(1-(EXP((-D210/'Bilance větrané místnosti'!$F$10)*E210)))))*100</f>
        <v>0.10976232328990654</v>
      </c>
      <c r="G210" s="80">
        <f t="shared" si="10"/>
        <v>1097.6232328990654</v>
      </c>
      <c r="H210" s="44"/>
    </row>
    <row r="211" spans="1:8" x14ac:dyDescent="0.25">
      <c r="A211" s="44"/>
      <c r="B211" s="77">
        <v>0.47777777777778802</v>
      </c>
      <c r="C211" s="78">
        <f>(('Bilance větrané místnosti'!$F$11*'Bilance větrané místnosti'!$F$14)+('Bilance větrané místnosti'!$F$12*'Bilance větrané místnosti'!$F$15))</f>
        <v>0.45875321137591962</v>
      </c>
      <c r="D211" s="80">
        <f t="shared" ref="D211:D242" si="12">+D156</f>
        <v>800</v>
      </c>
      <c r="E211" s="78">
        <f t="shared" si="11"/>
        <v>1.6666666666666666E-2</v>
      </c>
      <c r="F211" s="79">
        <f>(((F210/100)*(EXP((-D211/'Bilance větrané místnosti'!$F$10)*E211)))+(((C211/D211)+('Bilance větrané místnosti'!$F$17/100/10000))*(1-(EXP((-D211/'Bilance větrané místnosti'!$F$10)*E211)))))*100</f>
        <v>0.10988952755653243</v>
      </c>
      <c r="G211" s="80">
        <f t="shared" si="10"/>
        <v>1098.8952755653243</v>
      </c>
      <c r="H211" s="44"/>
    </row>
    <row r="212" spans="1:8" x14ac:dyDescent="0.25">
      <c r="A212" s="44"/>
      <c r="B212" s="77">
        <v>0.47847222222223301</v>
      </c>
      <c r="C212" s="78">
        <f>(('Bilance větrané místnosti'!$F$11*'Bilance větrané místnosti'!$F$14)+('Bilance větrané místnosti'!$F$12*'Bilance větrané místnosti'!$F$15))</f>
        <v>0.45875321137591962</v>
      </c>
      <c r="D212" s="80">
        <f t="shared" si="12"/>
        <v>800</v>
      </c>
      <c r="E212" s="78">
        <f t="shared" si="11"/>
        <v>1.6666666666666666E-2</v>
      </c>
      <c r="F212" s="79">
        <f>(((F211/100)*(EXP((-D212/'Bilance větrané místnosti'!$F$10)*E212)))+(((C212/D212)+('Bilance větrané místnosti'!$F$17/100/10000))*(1-(EXP((-D212/'Bilance větrané místnosti'!$F$10)*E212)))))*100</f>
        <v>0.11001046458745556</v>
      </c>
      <c r="G212" s="80">
        <f t="shared" si="10"/>
        <v>1100.1046458745557</v>
      </c>
      <c r="H212" s="44"/>
    </row>
    <row r="213" spans="1:8" x14ac:dyDescent="0.25">
      <c r="A213" s="44"/>
      <c r="B213" s="77">
        <v>0.47916666666667701</v>
      </c>
      <c r="C213" s="78">
        <f>(('Bilance větrané místnosti'!$F$11*'Bilance větrané místnosti'!$F$14)+('Bilance větrané místnosti'!$F$12*'Bilance větrané místnosti'!$F$15))</f>
        <v>0.45875321137591962</v>
      </c>
      <c r="D213" s="80">
        <f t="shared" si="12"/>
        <v>800</v>
      </c>
      <c r="E213" s="78">
        <f t="shared" si="11"/>
        <v>1.6666666666666666E-2</v>
      </c>
      <c r="F213" s="79">
        <f>(((F212/100)*(EXP((-D213/'Bilance větrané místnosti'!$F$10)*E213)))+(((C213/D213)+('Bilance větrané místnosti'!$F$17/100/10000))*(1-(EXP((-D213/'Bilance větrané místnosti'!$F$10)*E213)))))*100</f>
        <v>0.11012544316353992</v>
      </c>
      <c r="G213" s="80">
        <f t="shared" si="10"/>
        <v>1101.2544316353992</v>
      </c>
      <c r="H213" s="44"/>
    </row>
    <row r="214" spans="1:8" x14ac:dyDescent="0.25">
      <c r="A214" s="44"/>
      <c r="B214" s="77">
        <v>0.47986111111112201</v>
      </c>
      <c r="C214" s="78">
        <f>(('Bilance větrané místnosti'!$F$11*'Bilance větrané místnosti'!$F$14)+('Bilance větrané místnosti'!$F$12*'Bilance větrané místnosti'!$F$15))</f>
        <v>0.45875321137591962</v>
      </c>
      <c r="D214" s="80">
        <f t="shared" si="12"/>
        <v>800</v>
      </c>
      <c r="E214" s="78">
        <f t="shared" si="11"/>
        <v>1.6666666666666666E-2</v>
      </c>
      <c r="F214" s="79">
        <f>(((F213/100)*(EXP((-D214/'Bilance větrané místnosti'!$F$10)*E214)))+(((C214/D214)+('Bilance větrané místnosti'!$F$17/100/10000))*(1-(EXP((-D214/'Bilance větrané místnosti'!$F$10)*E214)))))*100</f>
        <v>0.11023475685230401</v>
      </c>
      <c r="G214" s="80">
        <f t="shared" si="10"/>
        <v>1102.3475685230401</v>
      </c>
      <c r="H214" s="44"/>
    </row>
    <row r="215" spans="1:8" x14ac:dyDescent="0.25">
      <c r="A215" s="44"/>
      <c r="B215" s="77">
        <v>0.48055555555556601</v>
      </c>
      <c r="C215" s="78">
        <f>(('Bilance větrané místnosti'!$F$11*'Bilance větrané místnosti'!$F$14)+('Bilance větrané místnosti'!$F$12*'Bilance větrané místnosti'!$F$15))</f>
        <v>0.45875321137591962</v>
      </c>
      <c r="D215" s="80">
        <f t="shared" si="12"/>
        <v>800</v>
      </c>
      <c r="E215" s="78">
        <f t="shared" si="11"/>
        <v>1.6666666666666666E-2</v>
      </c>
      <c r="F215" s="79">
        <f>(((F214/100)*(EXP((-D215/'Bilance větrané místnosti'!$F$10)*E215)))+(((C215/D215)+('Bilance větrané místnosti'!$F$17/100/10000))*(1-(EXP((-D215/'Bilance větrané místnosti'!$F$10)*E215)))))*100</f>
        <v>0.11033868475746826</v>
      </c>
      <c r="G215" s="80">
        <f t="shared" si="10"/>
        <v>1103.3868475746826</v>
      </c>
      <c r="H215" s="44"/>
    </row>
    <row r="216" spans="1:8" x14ac:dyDescent="0.25">
      <c r="A216" s="44"/>
      <c r="B216" s="77">
        <v>0.481250000000011</v>
      </c>
      <c r="C216" s="78">
        <f>(('Bilance větrané místnosti'!$F$11*'Bilance větrané místnosti'!$F$14)+('Bilance větrané místnosti'!$F$12*'Bilance větrané místnosti'!$F$15))</f>
        <v>0.45875321137591962</v>
      </c>
      <c r="D216" s="80">
        <f t="shared" si="12"/>
        <v>800</v>
      </c>
      <c r="E216" s="78">
        <f t="shared" si="11"/>
        <v>1.6666666666666666E-2</v>
      </c>
      <c r="F216" s="79">
        <f>(((F215/100)*(EXP((-D216/'Bilance větrané místnosti'!$F$10)*E216)))+(((C216/D216)+('Bilance větrané místnosti'!$F$17/100/10000))*(1-(EXP((-D216/'Bilance větrané místnosti'!$F$10)*E216)))))*100</f>
        <v>0.11043749223157279</v>
      </c>
      <c r="G216" s="80">
        <f t="shared" si="10"/>
        <v>1104.3749223157279</v>
      </c>
      <c r="H216" s="44"/>
    </row>
    <row r="217" spans="1:8" x14ac:dyDescent="0.25">
      <c r="A217" s="44"/>
      <c r="B217" s="77">
        <v>0.481944444444455</v>
      </c>
      <c r="C217" s="78">
        <f>(('Bilance větrané místnosti'!$F$11*'Bilance větrané místnosti'!$F$14)+('Bilance větrané místnosti'!$F$12*'Bilance větrané místnosti'!$F$15))</f>
        <v>0.45875321137591962</v>
      </c>
      <c r="D217" s="80">
        <f t="shared" si="12"/>
        <v>800</v>
      </c>
      <c r="E217" s="78">
        <f t="shared" si="11"/>
        <v>1.6666666666666666E-2</v>
      </c>
      <c r="F217" s="79">
        <f>(((F216/100)*(EXP((-D217/'Bilance větrané místnosti'!$F$10)*E217)))+(((C217/D217)+('Bilance větrané místnosti'!$F$17/100/10000))*(1-(EXP((-D217/'Bilance větrané místnosti'!$F$10)*E217)))))*100</f>
        <v>0.1105314315534853</v>
      </c>
      <c r="G217" s="80">
        <f t="shared" si="10"/>
        <v>1105.314315534853</v>
      </c>
      <c r="H217" s="44"/>
    </row>
    <row r="218" spans="1:8" x14ac:dyDescent="0.25">
      <c r="A218" s="44"/>
      <c r="B218" s="77">
        <v>0.4826388888889</v>
      </c>
      <c r="C218" s="78">
        <f>+'Bilance větrané místnosti'!$F$21</f>
        <v>0.2208766056879598</v>
      </c>
      <c r="D218" s="80">
        <f t="shared" si="12"/>
        <v>800</v>
      </c>
      <c r="E218" s="78">
        <f t="shared" si="11"/>
        <v>1.6666666666666666E-2</v>
      </c>
      <c r="F218" s="79">
        <f>(((F217/100)*(EXP((-D218/'Bilance větrané místnosti'!$F$10)*E218)))+(((C218/D218)+('Bilance větrané místnosti'!$F$17/100/10000))*(1-(EXP((-D218/'Bilance větrané místnosti'!$F$10)*E218)))))*100</f>
        <v>0.10915574773040589</v>
      </c>
      <c r="G218" s="80">
        <f t="shared" si="10"/>
        <v>1091.5574773040589</v>
      </c>
      <c r="H218" s="44"/>
    </row>
    <row r="219" spans="1:8" x14ac:dyDescent="0.25">
      <c r="A219" s="84"/>
      <c r="B219" s="77">
        <v>0.483333333333344</v>
      </c>
      <c r="C219" s="78">
        <f>+'Bilance větrané místnosti'!$F$21</f>
        <v>0.2208766056879598</v>
      </c>
      <c r="D219" s="80">
        <f t="shared" si="12"/>
        <v>800</v>
      </c>
      <c r="E219" s="78">
        <f t="shared" si="11"/>
        <v>1.6666666666666666E-2</v>
      </c>
      <c r="F219" s="79">
        <f>(((F218/100)*(EXP((-D219/'Bilance větrané místnosti'!$F$10)*E219)))+(((C219/D219)+('Bilance větrané místnosti'!$F$17/100/10000))*(1-(EXP((-D219/'Bilance větrané místnosti'!$F$10)*E219)))))*100</f>
        <v>0.10784784256759027</v>
      </c>
      <c r="G219" s="80">
        <f t="shared" si="10"/>
        <v>1078.4784256759026</v>
      </c>
      <c r="H219" s="44"/>
    </row>
    <row r="220" spans="1:8" x14ac:dyDescent="0.25">
      <c r="A220" s="84"/>
      <c r="B220" s="77">
        <v>0.48402777777778899</v>
      </c>
      <c r="C220" s="78">
        <f>+'Bilance větrané místnosti'!$F$21</f>
        <v>0.2208766056879598</v>
      </c>
      <c r="D220" s="80">
        <f t="shared" si="12"/>
        <v>800</v>
      </c>
      <c r="E220" s="78">
        <f t="shared" si="11"/>
        <v>1.6666666666666666E-2</v>
      </c>
      <c r="F220" s="79">
        <f>(((F219/100)*(EXP((-D220/'Bilance větrané místnosti'!$F$10)*E220)))+(((C220/D220)+('Bilance větrané místnosti'!$F$17/100/10000))*(1-(EXP((-D220/'Bilance větrané místnosti'!$F$10)*E220)))))*100</f>
        <v>0.10660437667359535</v>
      </c>
      <c r="G220" s="80">
        <f t="shared" si="10"/>
        <v>1066.0437667359536</v>
      </c>
      <c r="H220" s="44"/>
    </row>
    <row r="221" spans="1:8" x14ac:dyDescent="0.25">
      <c r="A221" s="84"/>
      <c r="B221" s="77">
        <v>0.48472222222223299</v>
      </c>
      <c r="C221" s="78">
        <f>+'Bilance větrané místnosti'!$F$21</f>
        <v>0.2208766056879598</v>
      </c>
      <c r="D221" s="80">
        <f t="shared" si="12"/>
        <v>800</v>
      </c>
      <c r="E221" s="78">
        <f t="shared" si="11"/>
        <v>1.6666666666666666E-2</v>
      </c>
      <c r="F221" s="79">
        <f>(((F220/100)*(EXP((-D221/'Bilance větrané místnosti'!$F$10)*E221)))+(((C221/D221)+('Bilance větrané místnosti'!$F$17/100/10000))*(1-(EXP((-D221/'Bilance větrané místnosti'!$F$10)*E221)))))*100</f>
        <v>0.10542217518568321</v>
      </c>
      <c r="G221" s="80">
        <f t="shared" si="10"/>
        <v>1054.221751856832</v>
      </c>
      <c r="H221" s="44"/>
    </row>
    <row r="222" spans="1:8" x14ac:dyDescent="0.25">
      <c r="A222" s="84"/>
      <c r="B222" s="77">
        <v>0.48541666666667799</v>
      </c>
      <c r="C222" s="78">
        <f>+'Bilance větrané místnosti'!$F$21</f>
        <v>0.2208766056879598</v>
      </c>
      <c r="D222" s="80">
        <f t="shared" si="12"/>
        <v>800</v>
      </c>
      <c r="E222" s="78">
        <f t="shared" si="11"/>
        <v>1.6666666666666666E-2</v>
      </c>
      <c r="F222" s="79">
        <f>(((F221/100)*(EXP((-D222/'Bilance větrané místnosti'!$F$10)*E222)))+(((C222/D222)+('Bilance větrané místnosti'!$F$17/100/10000))*(1-(EXP((-D222/'Bilance větrané místnosti'!$F$10)*E222)))))*100</f>
        <v>0.10429821966364512</v>
      </c>
      <c r="G222" s="80">
        <f t="shared" si="10"/>
        <v>1042.9821966364511</v>
      </c>
      <c r="H222" s="44"/>
    </row>
    <row r="223" spans="1:8" ht="15.75" thickBot="1" x14ac:dyDescent="0.3">
      <c r="A223" s="84"/>
      <c r="B223" s="77">
        <v>0.48611111111112199</v>
      </c>
      <c r="C223" s="78">
        <f>+'Bilance větrané místnosti'!$F$21</f>
        <v>0.2208766056879598</v>
      </c>
      <c r="D223" s="80">
        <f t="shared" si="12"/>
        <v>800</v>
      </c>
      <c r="E223" s="78">
        <f t="shared" si="11"/>
        <v>1.6666666666666666E-2</v>
      </c>
      <c r="F223" s="79">
        <f>(((F222/100)*(EXP((-D223/'Bilance větrané místnosti'!$F$10)*E223)))+(((C223/D223)+('Bilance větrané místnosti'!$F$17/100/10000))*(1-(EXP((-D223/'Bilance větrané místnosti'!$F$10)*E223)))))*100</f>
        <v>0.10322964038300914</v>
      </c>
      <c r="G223" s="80">
        <f t="shared" si="10"/>
        <v>1032.2964038300913</v>
      </c>
      <c r="H223" s="44"/>
    </row>
    <row r="224" spans="1:8" x14ac:dyDescent="0.25">
      <c r="A224" s="131" t="s">
        <v>19</v>
      </c>
      <c r="B224" s="81">
        <v>0.48680555555556698</v>
      </c>
      <c r="C224" s="82">
        <f>+'Bilance větrané místnosti'!$F$21</f>
        <v>0.2208766056879598</v>
      </c>
      <c r="D224" s="80">
        <f t="shared" si="12"/>
        <v>800</v>
      </c>
      <c r="E224" s="82">
        <f t="shared" si="11"/>
        <v>1.6666666666666666E-2</v>
      </c>
      <c r="F224" s="79">
        <f>(((F223/100)*(EXP((-D224/'Bilance větrané místnosti'!$F$10)*E224)))+(((C224/D224)+('Bilance větrané místnosti'!$F$17/100/10000))*(1-(EXP((-D224/'Bilance větrané místnosti'!$F$10)*E224)))))*100</f>
        <v>0.10221370900795441</v>
      </c>
      <c r="G224" s="83">
        <f t="shared" si="10"/>
        <v>1022.1370900795441</v>
      </c>
      <c r="H224" s="44"/>
    </row>
    <row r="225" spans="1:8" x14ac:dyDescent="0.25">
      <c r="A225" s="132"/>
      <c r="B225" s="81">
        <v>0.48750000000001098</v>
      </c>
      <c r="C225" s="82">
        <f>+'Bilance větrané místnosti'!$F$21</f>
        <v>0.2208766056879598</v>
      </c>
      <c r="D225" s="80">
        <f t="shared" si="12"/>
        <v>800</v>
      </c>
      <c r="E225" s="82">
        <f t="shared" si="11"/>
        <v>1.6666666666666666E-2</v>
      </c>
      <c r="F225" s="79">
        <f>(((F224/100)*(EXP((-D225/'Bilance větrané místnosti'!$F$10)*E225)))+(((C225/D225)+('Bilance větrané místnosti'!$F$17/100/10000))*(1-(EXP((-D225/'Bilance větrané místnosti'!$F$10)*E225)))))*100</f>
        <v>0.10124783162522401</v>
      </c>
      <c r="G225" s="83">
        <f t="shared" si="10"/>
        <v>1012.4783162522401</v>
      </c>
      <c r="H225" s="44"/>
    </row>
    <row r="226" spans="1:8" x14ac:dyDescent="0.25">
      <c r="A226" s="132"/>
      <c r="B226" s="81">
        <v>0.48819444444445598</v>
      </c>
      <c r="C226" s="82">
        <f>+'Bilance větrané místnosti'!$F$21</f>
        <v>0.2208766056879598</v>
      </c>
      <c r="D226" s="80">
        <f t="shared" si="12"/>
        <v>800</v>
      </c>
      <c r="E226" s="82">
        <f t="shared" si="11"/>
        <v>1.6666666666666666E-2</v>
      </c>
      <c r="F226" s="79">
        <f>(((F225/100)*(EXP((-D226/'Bilance větrané místnosti'!$F$10)*E226)))+(((C226/D226)+('Bilance větrané místnosti'!$F$17/100/10000))*(1-(EXP((-D226/'Bilance větrané místnosti'!$F$10)*E226)))))*100</f>
        <v>0.10032954212125053</v>
      </c>
      <c r="G226" s="83">
        <f t="shared" si="10"/>
        <v>1003.2954212125053</v>
      </c>
      <c r="H226" s="44"/>
    </row>
    <row r="227" spans="1:8" x14ac:dyDescent="0.25">
      <c r="A227" s="132"/>
      <c r="B227" s="81">
        <v>0.48888888888889998</v>
      </c>
      <c r="C227" s="82">
        <f>+'Bilance větrané místnosti'!$F$21</f>
        <v>0.2208766056879598</v>
      </c>
      <c r="D227" s="80">
        <f t="shared" si="12"/>
        <v>800</v>
      </c>
      <c r="E227" s="82">
        <f t="shared" si="11"/>
        <v>1.6666666666666666E-2</v>
      </c>
      <c r="F227" s="79">
        <f>(((F226/100)*(EXP((-D227/'Bilance větrané místnosti'!$F$10)*E227)))+(((C227/D227)+('Bilance větrané místnosti'!$F$17/100/10000))*(1-(EXP((-D227/'Bilance větrané místnosti'!$F$10)*E227)))))*100</f>
        <v>9.9456495885584376E-2</v>
      </c>
      <c r="G227" s="83">
        <f t="shared" si="10"/>
        <v>994.56495885584377</v>
      </c>
      <c r="H227" s="44"/>
    </row>
    <row r="228" spans="1:8" x14ac:dyDescent="0.25">
      <c r="A228" s="132"/>
      <c r="B228" s="81">
        <v>0.48958333333333331</v>
      </c>
      <c r="C228" s="82">
        <f>+'Bilance větrané místnosti'!$F$21</f>
        <v>0.2208766056879598</v>
      </c>
      <c r="D228" s="80">
        <f t="shared" si="12"/>
        <v>800</v>
      </c>
      <c r="E228" s="82">
        <f t="shared" si="11"/>
        <v>1.6666666666666666E-2</v>
      </c>
      <c r="F228" s="79">
        <f>(((F227/100)*(EXP((-D228/'Bilance větrané místnosti'!$F$10)*E228)))+(((C228/D228)+('Bilance větrané místnosti'!$F$17/100/10000))*(1-(EXP((-D228/'Bilance větrané místnosti'!$F$10)*E228)))))*100</f>
        <v>9.8626463824548358E-2</v>
      </c>
      <c r="G228" s="83">
        <f t="shared" si="10"/>
        <v>986.26463824548352</v>
      </c>
      <c r="H228" s="44"/>
    </row>
    <row r="229" spans="1:8" x14ac:dyDescent="0.25">
      <c r="A229" s="132"/>
      <c r="B229" s="81">
        <v>0.49027777777777781</v>
      </c>
      <c r="C229" s="82">
        <f>+'Bilance větrané místnosti'!$F$21</f>
        <v>0.2208766056879598</v>
      </c>
      <c r="D229" s="80">
        <f t="shared" si="12"/>
        <v>800</v>
      </c>
      <c r="E229" s="82">
        <f t="shared" si="11"/>
        <v>1.6666666666666666E-2</v>
      </c>
      <c r="F229" s="79">
        <f>(((F228/100)*(EXP((-D229/'Bilance větrané místnosti'!$F$10)*E229)))+(((C229/D229)+('Bilance větrané místnosti'!$F$17/100/10000))*(1-(EXP((-D229/'Bilance větrané místnosti'!$F$10)*E229)))))*100</f>
        <v>9.7837326669833941E-2</v>
      </c>
      <c r="G229" s="83">
        <f t="shared" si="10"/>
        <v>978.37326669833942</v>
      </c>
      <c r="H229" s="44"/>
    </row>
    <row r="230" spans="1:8" x14ac:dyDescent="0.25">
      <c r="A230" s="132"/>
      <c r="B230" s="81">
        <v>0.4909722222222222</v>
      </c>
      <c r="C230" s="82">
        <f>+'Bilance větrané místnosti'!$F$21</f>
        <v>0.2208766056879598</v>
      </c>
      <c r="D230" s="80">
        <f t="shared" si="12"/>
        <v>800</v>
      </c>
      <c r="E230" s="82">
        <f t="shared" si="11"/>
        <v>1.6666666666666666E-2</v>
      </c>
      <c r="F230" s="79">
        <f>(((F229/100)*(EXP((-D230/'Bilance větrané místnosti'!$F$10)*E230)))+(((C230/D230)+('Bilance větrané místnosti'!$F$17/100/10000))*(1-(EXP((-D230/'Bilance větrané místnosti'!$F$10)*E230)))))*100</f>
        <v>9.7087069567507747E-2</v>
      </c>
      <c r="G230" s="83">
        <f t="shared" si="10"/>
        <v>970.87069567507751</v>
      </c>
      <c r="H230" s="44"/>
    </row>
    <row r="231" spans="1:8" x14ac:dyDescent="0.25">
      <c r="A231" s="132"/>
      <c r="B231" s="81">
        <v>0.4916666666666667</v>
      </c>
      <c r="C231" s="82">
        <f>+'Bilance větrané místnosti'!$F$21</f>
        <v>0.2208766056879598</v>
      </c>
      <c r="D231" s="80">
        <f t="shared" si="12"/>
        <v>800</v>
      </c>
      <c r="E231" s="82">
        <f t="shared" si="11"/>
        <v>1.6666666666666666E-2</v>
      </c>
      <c r="F231" s="79">
        <f>(((F230/100)*(EXP((-D231/'Bilance větrané místnosti'!$F$10)*E231)))+(((C231/D231)+('Bilance větrané místnosti'!$F$17/100/10000))*(1-(EXP((-D231/'Bilance větrané místnosti'!$F$10)*E231)))))*100</f>
        <v>9.637377693361239E-2</v>
      </c>
      <c r="G231" s="83">
        <f t="shared" si="10"/>
        <v>963.73776933612385</v>
      </c>
      <c r="H231" s="44"/>
    </row>
    <row r="232" spans="1:8" x14ac:dyDescent="0.25">
      <c r="A232" s="132"/>
      <c r="B232" s="81">
        <v>0.49236111111111108</v>
      </c>
      <c r="C232" s="82">
        <f>+'Bilance větrané místnosti'!$F$21</f>
        <v>0.2208766056879598</v>
      </c>
      <c r="D232" s="80">
        <f t="shared" si="12"/>
        <v>800</v>
      </c>
      <c r="E232" s="82">
        <f t="shared" si="11"/>
        <v>1.6666666666666666E-2</v>
      </c>
      <c r="F232" s="79">
        <f>(((F231/100)*(EXP((-D232/'Bilance větrané místnosti'!$F$10)*E232)))+(((C232/D232)+('Bilance větrané místnosti'!$F$17/100/10000))*(1-(EXP((-D232/'Bilance větrané místnosti'!$F$10)*E232)))))*100</f>
        <v>9.5695627563227414E-2</v>
      </c>
      <c r="G232" s="83">
        <f t="shared" si="10"/>
        <v>956.95627563227413</v>
      </c>
      <c r="H232" s="44"/>
    </row>
    <row r="233" spans="1:8" ht="15.75" thickBot="1" x14ac:dyDescent="0.3">
      <c r="A233" s="133"/>
      <c r="B233" s="81">
        <v>0.49305555555555558</v>
      </c>
      <c r="C233" s="82">
        <f>+'Bilance větrané místnosti'!$F$21</f>
        <v>0.2208766056879598</v>
      </c>
      <c r="D233" s="80">
        <f t="shared" si="12"/>
        <v>800</v>
      </c>
      <c r="E233" s="82">
        <f t="shared" si="11"/>
        <v>1.6666666666666666E-2</v>
      </c>
      <c r="F233" s="79">
        <f>(((F232/100)*(EXP((-D233/'Bilance větrané místnosti'!$F$10)*E233)))+(((C233/D233)+('Bilance větrané místnosti'!$F$17/100/10000))*(1-(EXP((-D233/'Bilance větrané místnosti'!$F$10)*E233)))))*100</f>
        <v>9.5050889980502012E-2</v>
      </c>
      <c r="G233" s="83">
        <f t="shared" si="10"/>
        <v>950.50889980502018</v>
      </c>
      <c r="H233" s="44"/>
    </row>
    <row r="234" spans="1:8" x14ac:dyDescent="0.25">
      <c r="A234" s="44"/>
      <c r="B234" s="77">
        <v>0.49375000000001201</v>
      </c>
      <c r="C234" s="78">
        <f>(('Bilance větrané místnosti'!$F$11*'Bilance větrané místnosti'!$F$14)+('Bilance větrané místnosti'!$F$12*'Bilance větrané místnosti'!$F$15))</f>
        <v>0.45875321137591962</v>
      </c>
      <c r="D234" s="80">
        <f t="shared" si="12"/>
        <v>800</v>
      </c>
      <c r="E234" s="78">
        <f t="shared" si="11"/>
        <v>1.6666666666666666E-2</v>
      </c>
      <c r="F234" s="79">
        <f>(((F233/100)*(EXP((-D234/'Bilance větrané místnosti'!$F$10)*E234)))+(((C234/D234)+('Bilance větrané místnosti'!$F$17/100/10000))*(1-(EXP((-D234/'Bilance větrané místnosti'!$F$10)*E234)))))*100</f>
        <v>9.5902912859910164E-2</v>
      </c>
      <c r="G234" s="80">
        <f t="shared" si="10"/>
        <v>959.02912859910168</v>
      </c>
      <c r="H234" s="44"/>
    </row>
    <row r="235" spans="1:8" x14ac:dyDescent="0.25">
      <c r="A235" s="44"/>
      <c r="B235" s="77">
        <v>0.49444444444445601</v>
      </c>
      <c r="C235" s="78">
        <f>(('Bilance větrané místnosti'!$F$11*'Bilance větrané místnosti'!$F$14)+('Bilance větrané místnosti'!$F$12*'Bilance větrané místnosti'!$F$15))</f>
        <v>0.45875321137591962</v>
      </c>
      <c r="D235" s="80">
        <f t="shared" si="12"/>
        <v>800</v>
      </c>
      <c r="E235" s="78">
        <f t="shared" si="11"/>
        <v>1.6666666666666666E-2</v>
      </c>
      <c r="F235" s="79">
        <f>(((F234/100)*(EXP((-D235/'Bilance větrané místnosti'!$F$10)*E235)))+(((C235/D235)+('Bilance větrané místnosti'!$F$17/100/10000))*(1-(EXP((-D235/'Bilance větrané místnosti'!$F$10)*E235)))))*100</f>
        <v>9.6712957365863939E-2</v>
      </c>
      <c r="G235" s="80">
        <f t="shared" si="10"/>
        <v>967.1295736586394</v>
      </c>
      <c r="H235" s="44"/>
    </row>
    <row r="236" spans="1:8" x14ac:dyDescent="0.25">
      <c r="A236" s="44"/>
      <c r="B236" s="77">
        <v>0.49513888888890101</v>
      </c>
      <c r="C236" s="78">
        <f>(('Bilance větrané místnosti'!$F$11*'Bilance větrané místnosti'!$F$14)+('Bilance větrané místnosti'!$F$12*'Bilance větrané místnosti'!$F$15))</f>
        <v>0.45875321137591962</v>
      </c>
      <c r="D236" s="80">
        <f t="shared" si="12"/>
        <v>800</v>
      </c>
      <c r="E236" s="78">
        <f t="shared" si="11"/>
        <v>1.6666666666666666E-2</v>
      </c>
      <c r="F236" s="79">
        <f>(((F235/100)*(EXP((-D236/'Bilance větrané místnosti'!$F$10)*E236)))+(((C236/D236)+('Bilance větrané místnosti'!$F$17/100/10000))*(1-(EXP((-D236/'Bilance větrané místnosti'!$F$10)*E236)))))*100</f>
        <v>9.7483091733712959E-2</v>
      </c>
      <c r="G236" s="80">
        <f t="shared" si="10"/>
        <v>974.83091733712956</v>
      </c>
      <c r="H236" s="44"/>
    </row>
    <row r="237" spans="1:8" x14ac:dyDescent="0.25">
      <c r="A237" s="44"/>
      <c r="B237" s="77">
        <v>0.49583333333334501</v>
      </c>
      <c r="C237" s="78">
        <f>(('Bilance větrané místnosti'!$F$11*'Bilance větrané místnosti'!$F$14)+('Bilance větrané místnosti'!$F$12*'Bilance větrané místnosti'!$F$15))</f>
        <v>0.45875321137591962</v>
      </c>
      <c r="D237" s="80">
        <f t="shared" si="12"/>
        <v>800</v>
      </c>
      <c r="E237" s="78">
        <f t="shared" si="11"/>
        <v>1.6666666666666666E-2</v>
      </c>
      <c r="F237" s="79">
        <f>(((F236/100)*(EXP((-D237/'Bilance větrané místnosti'!$F$10)*E237)))+(((C237/D237)+('Bilance větrané místnosti'!$F$17/100/10000))*(1-(EXP((-D237/'Bilance větrané místnosti'!$F$10)*E237)))))*100</f>
        <v>9.82152822987781E-2</v>
      </c>
      <c r="G237" s="80">
        <f t="shared" si="10"/>
        <v>982.15282298778095</v>
      </c>
      <c r="H237" s="44"/>
    </row>
    <row r="238" spans="1:8" x14ac:dyDescent="0.25">
      <c r="A238" s="44"/>
      <c r="B238" s="77">
        <v>0.49652777777779</v>
      </c>
      <c r="C238" s="78">
        <f>(('Bilance větrané místnosti'!$F$11*'Bilance větrané místnosti'!$F$14)+('Bilance větrané místnosti'!$F$12*'Bilance větrané místnosti'!$F$15))</f>
        <v>0.45875321137591962</v>
      </c>
      <c r="D238" s="80">
        <f t="shared" si="12"/>
        <v>800</v>
      </c>
      <c r="E238" s="78">
        <f t="shared" si="11"/>
        <v>1.6666666666666666E-2</v>
      </c>
      <c r="F238" s="79">
        <f>(((F237/100)*(EXP((-D238/'Bilance větrané místnosti'!$F$10)*E238)))+(((C238/D238)+('Bilance větrané místnosti'!$F$17/100/10000))*(1-(EXP((-D238/'Bilance větrané místnosti'!$F$10)*E238)))))*100</f>
        <v>9.891139851687096E-2</v>
      </c>
      <c r="G238" s="80">
        <f t="shared" si="10"/>
        <v>989.11398516870963</v>
      </c>
      <c r="H238" s="44"/>
    </row>
    <row r="239" spans="1:8" x14ac:dyDescent="0.25">
      <c r="A239" s="44"/>
      <c r="B239" s="77">
        <v>0.497222222222234</v>
      </c>
      <c r="C239" s="78">
        <f>(('Bilance větrané místnosti'!$F$11*'Bilance větrané místnosti'!$F$14)+('Bilance větrané místnosti'!$F$12*'Bilance větrané místnosti'!$F$15))</f>
        <v>0.45875321137591962</v>
      </c>
      <c r="D239" s="80">
        <f t="shared" si="12"/>
        <v>800</v>
      </c>
      <c r="E239" s="78">
        <f t="shared" si="11"/>
        <v>1.6666666666666666E-2</v>
      </c>
      <c r="F239" s="79">
        <f>(((F238/100)*(EXP((-D239/'Bilance větrané místnosti'!$F$10)*E239)))+(((C239/D239)+('Bilance větrané místnosti'!$F$17/100/10000))*(1-(EXP((-D239/'Bilance větrané místnosti'!$F$10)*E239)))))*100</f>
        <v>9.9573217737457087E-2</v>
      </c>
      <c r="G239" s="80">
        <f t="shared" si="10"/>
        <v>995.73217737457082</v>
      </c>
      <c r="H239" s="44"/>
    </row>
    <row r="240" spans="1:8" x14ac:dyDescent="0.25">
      <c r="A240" s="44"/>
      <c r="B240" s="77">
        <v>0.497916666666679</v>
      </c>
      <c r="C240" s="78">
        <f>(('Bilance větrané místnosti'!$F$11*'Bilance větrané místnosti'!$F$14)+('Bilance větrané místnosti'!$F$12*'Bilance větrané místnosti'!$F$15))</f>
        <v>0.45875321137591962</v>
      </c>
      <c r="D240" s="80">
        <f t="shared" si="12"/>
        <v>800</v>
      </c>
      <c r="E240" s="78">
        <f t="shared" si="11"/>
        <v>1.6666666666666666E-2</v>
      </c>
      <c r="F240" s="79">
        <f>(((F239/100)*(EXP((-D240/'Bilance větrané místnosti'!$F$10)*E240)))+(((C240/D240)+('Bilance větrané místnosti'!$F$17/100/10000))*(1-(EXP((-D240/'Bilance větrané místnosti'!$F$10)*E240)))))*100</f>
        <v>0.10020242974164972</v>
      </c>
      <c r="G240" s="80">
        <f t="shared" si="10"/>
        <v>1002.0242974164972</v>
      </c>
      <c r="H240" s="44"/>
    </row>
    <row r="241" spans="1:8" x14ac:dyDescent="0.25">
      <c r="A241" s="44"/>
      <c r="B241" s="77">
        <v>0.498611111111123</v>
      </c>
      <c r="C241" s="78">
        <f>(('Bilance větrané místnosti'!$F$11*'Bilance větrané místnosti'!$F$14)+('Bilance větrané místnosti'!$F$12*'Bilance větrané místnosti'!$F$15))</f>
        <v>0.45875321137591962</v>
      </c>
      <c r="D241" s="80">
        <f t="shared" si="12"/>
        <v>800</v>
      </c>
      <c r="E241" s="78">
        <f t="shared" si="11"/>
        <v>1.6666666666666666E-2</v>
      </c>
      <c r="F241" s="79">
        <f>(((F240/100)*(EXP((-D241/'Bilance větrané místnosti'!$F$10)*E241)))+(((C241/D241)+('Bilance větrané místnosti'!$F$17/100/10000))*(1-(EXP((-D241/'Bilance větrané místnosti'!$F$10)*E241)))))*100</f>
        <v>0.10080064105662107</v>
      </c>
      <c r="G241" s="80">
        <f t="shared" si="10"/>
        <v>1008.0064105662107</v>
      </c>
      <c r="H241" s="44"/>
    </row>
    <row r="242" spans="1:8" x14ac:dyDescent="0.25">
      <c r="A242" s="44"/>
      <c r="B242" s="77">
        <v>0.49930555555556799</v>
      </c>
      <c r="C242" s="78">
        <f>(('Bilance větrané místnosti'!$F$11*'Bilance větrané místnosti'!$F$14)+('Bilance větrané místnosti'!$F$12*'Bilance větrané místnosti'!$F$15))</f>
        <v>0.45875321137591962</v>
      </c>
      <c r="D242" s="80">
        <f t="shared" si="12"/>
        <v>800</v>
      </c>
      <c r="E242" s="78">
        <f t="shared" si="11"/>
        <v>1.6666666666666666E-2</v>
      </c>
      <c r="F242" s="79">
        <f>(((F241/100)*(EXP((-D242/'Bilance větrané místnosti'!$F$10)*E242)))+(((C242/D242)+('Bilance větrané místnosti'!$F$17/100/10000))*(1-(EXP((-D242/'Bilance větrané místnosti'!$F$10)*E242)))))*100</f>
        <v>0.10136937905744627</v>
      </c>
      <c r="G242" s="80">
        <f t="shared" si="10"/>
        <v>1013.6937905744627</v>
      </c>
      <c r="H242" s="44"/>
    </row>
    <row r="243" spans="1:8" x14ac:dyDescent="0.25">
      <c r="A243" s="44"/>
      <c r="B243" s="77">
        <v>0.50000000000001199</v>
      </c>
      <c r="C243" s="78">
        <f>(('Bilance větrané místnosti'!$F$11*'Bilance větrané místnosti'!$F$14)+('Bilance větrané místnosti'!$F$12*'Bilance větrané místnosti'!$F$15))</f>
        <v>0.45875321137591962</v>
      </c>
      <c r="D243" s="80">
        <f t="shared" ref="D243:D274" si="13">+D188</f>
        <v>800</v>
      </c>
      <c r="E243" s="78">
        <f t="shared" si="11"/>
        <v>1.6666666666666666E-2</v>
      </c>
      <c r="F243" s="79">
        <f>(((F242/100)*(EXP((-D243/'Bilance větrané místnosti'!$F$10)*E243)))+(((C243/D243)+('Bilance větrané místnosti'!$F$17/100/10000))*(1-(EXP((-D243/'Bilance větrané místnosti'!$F$10)*E243)))))*100</f>
        <v>0.10191009586685357</v>
      </c>
      <c r="G243" s="80">
        <f t="shared" si="10"/>
        <v>1019.1009586685357</v>
      </c>
      <c r="H243" s="44"/>
    </row>
    <row r="244" spans="1:8" x14ac:dyDescent="0.25">
      <c r="A244" s="44"/>
      <c r="B244" s="77">
        <v>0.50069444444445699</v>
      </c>
      <c r="C244" s="78">
        <f>(('Bilance větrané místnosti'!$F$11*'Bilance větrané místnosti'!$F$14)+('Bilance větrané místnosti'!$F$12*'Bilance větrané místnosti'!$F$15))</f>
        <v>0.45875321137591962</v>
      </c>
      <c r="D244" s="80">
        <f t="shared" si="13"/>
        <v>800</v>
      </c>
      <c r="E244" s="78">
        <f t="shared" si="11"/>
        <v>1.6666666666666666E-2</v>
      </c>
      <c r="F244" s="79">
        <f>(((F243/100)*(EXP((-D244/'Bilance větrané místnosti'!$F$10)*E244)))+(((C244/D244)+('Bilance větrané místnosti'!$F$17/100/10000))*(1-(EXP((-D244/'Bilance větrané místnosti'!$F$10)*E244)))))*100</f>
        <v>0.10242417206283727</v>
      </c>
      <c r="G244" s="80">
        <f t="shared" si="10"/>
        <v>1024.2417206283726</v>
      </c>
      <c r="H244" s="44"/>
    </row>
    <row r="245" spans="1:8" x14ac:dyDescent="0.25">
      <c r="A245" s="44"/>
      <c r="B245" s="77">
        <v>0.50138888888890099</v>
      </c>
      <c r="C245" s="78">
        <f>(('Bilance větrané místnosti'!$F$11*'Bilance větrané místnosti'!$F$14)+('Bilance větrané místnosti'!$F$12*'Bilance větrané místnosti'!$F$15))</f>
        <v>0.45875321137591962</v>
      </c>
      <c r="D245" s="80">
        <f t="shared" si="13"/>
        <v>800</v>
      </c>
      <c r="E245" s="78">
        <f t="shared" si="11"/>
        <v>1.6666666666666666E-2</v>
      </c>
      <c r="F245" s="79">
        <f>(((F244/100)*(EXP((-D245/'Bilance větrané místnosti'!$F$10)*E245)))+(((C245/D245)+('Bilance větrané místnosti'!$F$17/100/10000))*(1-(EXP((-D245/'Bilance větrané místnosti'!$F$10)*E245)))))*100</f>
        <v>0.1029129202036002</v>
      </c>
      <c r="G245" s="80">
        <f t="shared" si="10"/>
        <v>1029.129202036002</v>
      </c>
      <c r="H245" s="44"/>
    </row>
    <row r="246" spans="1:8" x14ac:dyDescent="0.25">
      <c r="A246" s="44"/>
      <c r="B246" s="77">
        <v>0.50208333333334598</v>
      </c>
      <c r="C246" s="78">
        <f>(('Bilance větrané místnosti'!$F$11*'Bilance větrané místnosti'!$F$14)+('Bilance větrané místnosti'!$F$12*'Bilance větrané místnosti'!$F$15))</f>
        <v>0.45875321137591962</v>
      </c>
      <c r="D246" s="80">
        <f t="shared" si="13"/>
        <v>800</v>
      </c>
      <c r="E246" s="78">
        <f t="shared" si="11"/>
        <v>1.6666666666666666E-2</v>
      </c>
      <c r="F246" s="79">
        <f>(((F245/100)*(EXP((-D246/'Bilance větrané místnosti'!$F$10)*E246)))+(((C246/D246)+('Bilance větrané místnosti'!$F$17/100/10000))*(1-(EXP((-D246/'Bilance větrané místnosti'!$F$10)*E246)))))*100</f>
        <v>0.10337758817882539</v>
      </c>
      <c r="G246" s="80">
        <f t="shared" si="10"/>
        <v>1033.7758817882539</v>
      </c>
      <c r="H246" s="44"/>
    </row>
    <row r="247" spans="1:8" x14ac:dyDescent="0.25">
      <c r="A247" s="44"/>
      <c r="B247" s="77">
        <v>0.50277777777778998</v>
      </c>
      <c r="C247" s="78">
        <f>(('Bilance větrané místnosti'!$F$11*'Bilance větrané místnosti'!$F$14)+('Bilance větrané místnosti'!$F$12*'Bilance větrané místnosti'!$F$15))</f>
        <v>0.45875321137591962</v>
      </c>
      <c r="D247" s="80">
        <f t="shared" si="13"/>
        <v>800</v>
      </c>
      <c r="E247" s="78">
        <f t="shared" si="11"/>
        <v>1.6666666666666666E-2</v>
      </c>
      <c r="F247" s="79">
        <f>(((F246/100)*(EXP((-D247/'Bilance větrané místnosti'!$F$10)*E247)))+(((C247/D247)+('Bilance větrané místnosti'!$F$17/100/10000))*(1-(EXP((-D247/'Bilance větrané místnosti'!$F$10)*E247)))))*100</f>
        <v>0.10381936239583388</v>
      </c>
      <c r="G247" s="80">
        <f t="shared" si="10"/>
        <v>1038.1936239583388</v>
      </c>
      <c r="H247" s="44"/>
    </row>
    <row r="248" spans="1:8" x14ac:dyDescent="0.25">
      <c r="A248" s="44"/>
      <c r="B248" s="77">
        <v>0.50347222222223498</v>
      </c>
      <c r="C248" s="78">
        <f>(('Bilance větrané místnosti'!$F$11*'Bilance větrané místnosti'!$F$14)+('Bilance větrané místnosti'!$F$12*'Bilance větrané místnosti'!$F$15))</f>
        <v>0.45875321137591962</v>
      </c>
      <c r="D248" s="80">
        <f t="shared" si="13"/>
        <v>800</v>
      </c>
      <c r="E248" s="78">
        <f t="shared" si="11"/>
        <v>1.6666666666666666E-2</v>
      </c>
      <c r="F248" s="79">
        <f>(((F247/100)*(EXP((-D248/'Bilance větrané místnosti'!$F$10)*E248)))+(((C248/D248)+('Bilance větrané místnosti'!$F$17/100/10000))*(1-(EXP((-D248/'Bilance větrané místnosti'!$F$10)*E248)))))*100</f>
        <v>0.10423937080876325</v>
      </c>
      <c r="G248" s="80">
        <f t="shared" si="10"/>
        <v>1042.3937080876324</v>
      </c>
      <c r="H248" s="44"/>
    </row>
    <row r="249" spans="1:8" x14ac:dyDescent="0.25">
      <c r="A249" s="44"/>
      <c r="B249" s="77">
        <v>0.50416666666667898</v>
      </c>
      <c r="C249" s="78">
        <f>(('Bilance větrané místnosti'!$F$11*'Bilance větrané místnosti'!$F$14)+('Bilance větrané místnosti'!$F$12*'Bilance větrané místnosti'!$F$15))</f>
        <v>0.45875321137591962</v>
      </c>
      <c r="D249" s="80">
        <f t="shared" si="13"/>
        <v>800</v>
      </c>
      <c r="E249" s="78">
        <f t="shared" si="11"/>
        <v>1.6666666666666666E-2</v>
      </c>
      <c r="F249" s="79">
        <f>(((F248/100)*(EXP((-D249/'Bilance větrané místnosti'!$F$10)*E249)))+(((C249/D249)+('Bilance větrané místnosti'!$F$17/100/10000))*(1-(EXP((-D249/'Bilance větrané místnosti'!$F$10)*E249)))))*100</f>
        <v>0.10463868579850173</v>
      </c>
      <c r="G249" s="80">
        <f t="shared" si="10"/>
        <v>1046.3868579850173</v>
      </c>
      <c r="H249" s="44"/>
    </row>
    <row r="250" spans="1:8" x14ac:dyDescent="0.25">
      <c r="A250" s="44"/>
      <c r="B250" s="77">
        <v>0.50486111111112397</v>
      </c>
      <c r="C250" s="78">
        <f>(('Bilance větrané místnosti'!$F$11*'Bilance větrané místnosti'!$F$14)+('Bilance větrané místnosti'!$F$12*'Bilance větrané místnosti'!$F$15))</f>
        <v>0.45875321137591962</v>
      </c>
      <c r="D250" s="80">
        <f t="shared" si="13"/>
        <v>800</v>
      </c>
      <c r="E250" s="78">
        <f t="shared" si="11"/>
        <v>1.6666666666666666E-2</v>
      </c>
      <c r="F250" s="79">
        <f>(((F249/100)*(EXP((-D250/'Bilance větrané místnosti'!$F$10)*E250)))+(((C250/D250)+('Bilance větrané místnosti'!$F$17/100/10000))*(1-(EXP((-D250/'Bilance větrané místnosti'!$F$10)*E250)))))*100</f>
        <v>0.10501832691073024</v>
      </c>
      <c r="G250" s="80">
        <f t="shared" si="10"/>
        <v>1050.1832691073023</v>
      </c>
      <c r="H250" s="44"/>
    </row>
    <row r="251" spans="1:8" x14ac:dyDescent="0.25">
      <c r="A251" s="44"/>
      <c r="B251" s="77">
        <v>0.50555555555556797</v>
      </c>
      <c r="C251" s="78">
        <f>(('Bilance větrané místnosti'!$F$11*'Bilance větrané místnosti'!$F$14)+('Bilance větrané místnosti'!$F$12*'Bilance větrané místnosti'!$F$15))</f>
        <v>0.45875321137591962</v>
      </c>
      <c r="D251" s="80">
        <f t="shared" si="13"/>
        <v>800</v>
      </c>
      <c r="E251" s="78">
        <f t="shared" si="11"/>
        <v>1.6666666666666666E-2</v>
      </c>
      <c r="F251" s="79">
        <f>(((F250/100)*(EXP((-D251/'Bilance větrané místnosti'!$F$10)*E251)))+(((C251/D251)+('Bilance větrané místnosti'!$F$17/100/10000))*(1-(EXP((-D251/'Bilance větrané místnosti'!$F$10)*E251)))))*100</f>
        <v>0.1053792634590639</v>
      </c>
      <c r="G251" s="80">
        <f t="shared" si="10"/>
        <v>1053.792634590639</v>
      </c>
      <c r="H251" s="44"/>
    </row>
    <row r="252" spans="1:8" x14ac:dyDescent="0.25">
      <c r="A252" s="44"/>
      <c r="B252" s="77">
        <v>0.50625000000001297</v>
      </c>
      <c r="C252" s="78">
        <f>(('Bilance větrané místnosti'!$F$11*'Bilance větrané místnosti'!$F$14)+('Bilance větrané místnosti'!$F$12*'Bilance větrané místnosti'!$F$15))</f>
        <v>0.45875321137591962</v>
      </c>
      <c r="D252" s="80">
        <f t="shared" si="13"/>
        <v>800</v>
      </c>
      <c r="E252" s="78">
        <f t="shared" si="11"/>
        <v>1.6666666666666666E-2</v>
      </c>
      <c r="F252" s="79">
        <f>(((F251/100)*(EXP((-D252/'Bilance větrané místnosti'!$F$10)*E252)))+(((C252/D252)+('Bilance větrané místnosti'!$F$17/100/10000))*(1-(EXP((-D252/'Bilance větrané místnosti'!$F$10)*E252)))))*100</f>
        <v>0.10572241699993909</v>
      </c>
      <c r="G252" s="80">
        <f t="shared" si="10"/>
        <v>1057.2241699993908</v>
      </c>
      <c r="H252" s="44"/>
    </row>
    <row r="253" spans="1:8" x14ac:dyDescent="0.25">
      <c r="A253" s="44"/>
      <c r="B253" s="77">
        <v>0.50694444444445697</v>
      </c>
      <c r="C253" s="78">
        <f>(('Bilance větrané místnosti'!$F$11*'Bilance větrané místnosti'!$F$14)+('Bilance větrané místnosti'!$F$12*'Bilance větrané místnosti'!$F$15))</f>
        <v>0.45875321137591962</v>
      </c>
      <c r="D253" s="80">
        <f t="shared" si="13"/>
        <v>800</v>
      </c>
      <c r="E253" s="78">
        <f t="shared" si="11"/>
        <v>1.6666666666666666E-2</v>
      </c>
      <c r="F253" s="79">
        <f>(((F252/100)*(EXP((-D253/'Bilance větrané místnosti'!$F$10)*E253)))+(((C253/D253)+('Bilance větrané místnosti'!$F$17/100/10000))*(1-(EXP((-D253/'Bilance větrané místnosti'!$F$10)*E253)))))*100</f>
        <v>0.10604866368556522</v>
      </c>
      <c r="G253" s="80">
        <f t="shared" si="10"/>
        <v>1060.4866368556523</v>
      </c>
      <c r="H253" s="44"/>
    </row>
    <row r="254" spans="1:8" x14ac:dyDescent="0.25">
      <c r="A254" s="44"/>
      <c r="B254" s="77">
        <v>0.50763888888890196</v>
      </c>
      <c r="C254" s="78">
        <f>(('Bilance větrané místnosti'!$F$11*'Bilance větrané místnosti'!$F$14)+('Bilance větrané místnosti'!$F$12*'Bilance větrané místnosti'!$F$15))</f>
        <v>0.45875321137591962</v>
      </c>
      <c r="D254" s="80">
        <f t="shared" si="13"/>
        <v>800</v>
      </c>
      <c r="E254" s="78">
        <f t="shared" si="11"/>
        <v>1.6666666666666666E-2</v>
      </c>
      <c r="F254" s="79">
        <f>(((F253/100)*(EXP((-D254/'Bilance větrané místnosti'!$F$10)*E254)))+(((C254/D254)+('Bilance větrané místnosti'!$F$17/100/10000))*(1-(EXP((-D254/'Bilance větrané místnosti'!$F$10)*E254)))))*100</f>
        <v>0.1063588365009486</v>
      </c>
      <c r="G254" s="80">
        <f t="shared" si="10"/>
        <v>1063.5883650094861</v>
      </c>
      <c r="H254" s="44"/>
    </row>
    <row r="255" spans="1:8" x14ac:dyDescent="0.25">
      <c r="A255" s="44"/>
      <c r="B255" s="77">
        <v>0.50833333333334596</v>
      </c>
      <c r="C255" s="78">
        <f>(('Bilance větrané místnosti'!$F$11*'Bilance větrané místnosti'!$F$14)+('Bilance větrané místnosti'!$F$12*'Bilance větrané místnosti'!$F$15))</f>
        <v>0.45875321137591962</v>
      </c>
      <c r="D255" s="80">
        <f t="shared" si="13"/>
        <v>800</v>
      </c>
      <c r="E255" s="78">
        <f t="shared" si="11"/>
        <v>1.6666666666666666E-2</v>
      </c>
      <c r="F255" s="79">
        <f>(((F254/100)*(EXP((-D255/'Bilance větrané místnosti'!$F$10)*E255)))+(((C255/D255)+('Bilance větrané místnosti'!$F$17/100/10000))*(1-(EXP((-D255/'Bilance větrané místnosti'!$F$10)*E255)))))*100</f>
        <v>0.10665372739070036</v>
      </c>
      <c r="G255" s="80">
        <f t="shared" si="10"/>
        <v>1066.5372739070037</v>
      </c>
      <c r="H255" s="44"/>
    </row>
    <row r="256" spans="1:8" x14ac:dyDescent="0.25">
      <c r="A256" s="44"/>
      <c r="B256" s="77">
        <v>0.50902777777779096</v>
      </c>
      <c r="C256" s="78">
        <f>(('Bilance větrané místnosti'!$F$11*'Bilance větrané místnosti'!$F$14)+('Bilance větrané místnosti'!$F$12*'Bilance větrané místnosti'!$F$15))</f>
        <v>0.45875321137591962</v>
      </c>
      <c r="D256" s="80">
        <f t="shared" si="13"/>
        <v>800</v>
      </c>
      <c r="E256" s="78">
        <f t="shared" si="11"/>
        <v>1.6666666666666666E-2</v>
      </c>
      <c r="F256" s="79">
        <f>(((F255/100)*(EXP((-D256/'Bilance větrané místnosti'!$F$10)*E256)))+(((C256/D256)+('Bilance větrané místnosti'!$F$17/100/10000))*(1-(EXP((-D256/'Bilance větrané místnosti'!$F$10)*E256)))))*100</f>
        <v>0.10693408928105848</v>
      </c>
      <c r="G256" s="80">
        <f t="shared" si="10"/>
        <v>1069.3408928105848</v>
      </c>
      <c r="H256" s="44"/>
    </row>
    <row r="257" spans="1:8" x14ac:dyDescent="0.25">
      <c r="A257" s="44"/>
      <c r="B257" s="77">
        <v>0.50972222222223496</v>
      </c>
      <c r="C257" s="78">
        <f>(('Bilance větrané místnosti'!$F$11*'Bilance větrané místnosti'!$F$14)+('Bilance větrané místnosti'!$F$12*'Bilance větrané místnosti'!$F$15))</f>
        <v>0.45875321137591962</v>
      </c>
      <c r="D257" s="80">
        <f t="shared" si="13"/>
        <v>800</v>
      </c>
      <c r="E257" s="78">
        <f t="shared" si="11"/>
        <v>1.6666666666666666E-2</v>
      </c>
      <c r="F257" s="79">
        <f>(((F256/100)*(EXP((-D257/'Bilance větrané místnosti'!$F$10)*E257)))+(((C257/D257)+('Bilance větrané místnosti'!$F$17/100/10000))*(1-(EXP((-D257/'Bilance větrané místnosti'!$F$10)*E257)))))*100</f>
        <v>0.10720063800228666</v>
      </c>
      <c r="G257" s="80">
        <f t="shared" si="10"/>
        <v>1072.0063800228666</v>
      </c>
      <c r="H257" s="44"/>
    </row>
    <row r="258" spans="1:8" x14ac:dyDescent="0.25">
      <c r="A258" s="44"/>
      <c r="B258" s="77">
        <v>0.51041666666667995</v>
      </c>
      <c r="C258" s="78">
        <f>(('Bilance větrané místnosti'!$F$11*'Bilance větrané místnosti'!$F$14)+('Bilance větrané místnosti'!$F$12*'Bilance větrané místnosti'!$F$15))</f>
        <v>0.45875321137591962</v>
      </c>
      <c r="D258" s="80">
        <f t="shared" si="13"/>
        <v>800</v>
      </c>
      <c r="E258" s="78">
        <f t="shared" si="11"/>
        <v>1.6666666666666666E-2</v>
      </c>
      <c r="F258" s="79">
        <f>(((F257/100)*(EXP((-D258/'Bilance větrané místnosti'!$F$10)*E258)))+(((C258/D258)+('Bilance větrané místnosti'!$F$17/100/10000))*(1-(EXP((-D258/'Bilance větrané místnosti'!$F$10)*E258)))))*100</f>
        <v>0.10745405411635847</v>
      </c>
      <c r="G258" s="80">
        <f t="shared" si="10"/>
        <v>1074.5405411635847</v>
      </c>
      <c r="H258" s="44"/>
    </row>
    <row r="259" spans="1:8" x14ac:dyDescent="0.25">
      <c r="A259" s="44"/>
      <c r="B259" s="77">
        <v>0.51111111111112395</v>
      </c>
      <c r="C259" s="78">
        <f>(('Bilance větrané místnosti'!$F$11*'Bilance větrané místnosti'!$F$14)+('Bilance větrané místnosti'!$F$12*'Bilance větrané místnosti'!$F$15))</f>
        <v>0.45875321137591962</v>
      </c>
      <c r="D259" s="80">
        <f t="shared" si="13"/>
        <v>800</v>
      </c>
      <c r="E259" s="78">
        <f t="shared" si="11"/>
        <v>1.6666666666666666E-2</v>
      </c>
      <c r="F259" s="79">
        <f>(((F258/100)*(EXP((-D259/'Bilance větrané místnosti'!$F$10)*E259)))+(((C259/D259)+('Bilance větrané místnosti'!$F$17/100/10000))*(1-(EXP((-D259/'Bilance větrané místnosti'!$F$10)*E259)))))*100</f>
        <v>0.10769498465459312</v>
      </c>
      <c r="G259" s="80">
        <f t="shared" ref="G259:G288" si="14">F259*10000</f>
        <v>1076.9498465459312</v>
      </c>
      <c r="H259" s="44"/>
    </row>
    <row r="260" spans="1:8" x14ac:dyDescent="0.25">
      <c r="A260" s="44"/>
      <c r="B260" s="77">
        <v>0.51180555555556895</v>
      </c>
      <c r="C260" s="78">
        <f>(('Bilance větrané místnosti'!$F$11*'Bilance větrané místnosti'!$F$14)+('Bilance větrané místnosti'!$F$12*'Bilance větrané místnosti'!$F$15))</f>
        <v>0.45875321137591962</v>
      </c>
      <c r="D260" s="80">
        <f t="shared" si="13"/>
        <v>800</v>
      </c>
      <c r="E260" s="78">
        <f t="shared" ref="E260:E288" si="15">1/60</f>
        <v>1.6666666666666666E-2</v>
      </c>
      <c r="F260" s="79">
        <f>(((F259/100)*(EXP((-D260/'Bilance větrané místnosti'!$F$10)*E260)))+(((C260/D260)+('Bilance větrané místnosti'!$F$17/100/10000))*(1-(EXP((-D260/'Bilance větrané místnosti'!$F$10)*E260)))))*100</f>
        <v>0.1079240447696795</v>
      </c>
      <c r="G260" s="80">
        <f t="shared" si="14"/>
        <v>1079.2404476967949</v>
      </c>
      <c r="H260" s="44"/>
    </row>
    <row r="261" spans="1:8" x14ac:dyDescent="0.25">
      <c r="A261" s="44"/>
      <c r="B261" s="77">
        <v>0.51250000000001295</v>
      </c>
      <c r="C261" s="78">
        <f>(('Bilance větrané místnosti'!$F$11*'Bilance větrané místnosti'!$F$14)+('Bilance větrané místnosti'!$F$12*'Bilance větrané místnosti'!$F$15))</f>
        <v>0.45875321137591962</v>
      </c>
      <c r="D261" s="80">
        <f t="shared" si="13"/>
        <v>800</v>
      </c>
      <c r="E261" s="78">
        <f t="shared" si="15"/>
        <v>1.6666666666666666E-2</v>
      </c>
      <c r="F261" s="79">
        <f>(((F260/100)*(EXP((-D261/'Bilance větrané místnosti'!$F$10)*E261)))+(((C261/D261)+('Bilance větrané místnosti'!$F$17/100/10000))*(1-(EXP((-D261/'Bilance větrané místnosti'!$F$10)*E261)))))*100</f>
        <v>0.10814181930630666</v>
      </c>
      <c r="G261" s="80">
        <f t="shared" si="14"/>
        <v>1081.4181930630666</v>
      </c>
      <c r="H261" s="44"/>
    </row>
    <row r="262" spans="1:8" x14ac:dyDescent="0.25">
      <c r="A262" s="44"/>
      <c r="B262" s="77">
        <v>0.51319444444445805</v>
      </c>
      <c r="C262" s="78">
        <f>(('Bilance větrané místnosti'!$F$11*'Bilance větrané místnosti'!$F$14)+('Bilance větrané místnosti'!$F$12*'Bilance větrané místnosti'!$F$15))</f>
        <v>0.45875321137591962</v>
      </c>
      <c r="D262" s="80">
        <f t="shared" si="13"/>
        <v>800</v>
      </c>
      <c r="E262" s="78">
        <f t="shared" si="15"/>
        <v>1.6666666666666666E-2</v>
      </c>
      <c r="F262" s="79">
        <f>(((F261/100)*(EXP((-D262/'Bilance větrané místnosti'!$F$10)*E262)))+(((C262/D262)+('Bilance větrané místnosti'!$F$17/100/10000))*(1-(EXP((-D262/'Bilance větrané místnosti'!$F$10)*E262)))))*100</f>
        <v>0.10834886429441075</v>
      </c>
      <c r="G262" s="80">
        <f t="shared" si="14"/>
        <v>1083.4886429441076</v>
      </c>
      <c r="H262" s="44"/>
    </row>
    <row r="263" spans="1:8" x14ac:dyDescent="0.25">
      <c r="A263" s="44"/>
      <c r="B263" s="77">
        <v>0.51388888888890205</v>
      </c>
      <c r="C263" s="78">
        <f>(('Bilance větrané místnosti'!$F$11*'Bilance větrané místnosti'!$F$14)+('Bilance větrané místnosti'!$F$12*'Bilance větrané místnosti'!$F$15))</f>
        <v>0.45875321137591962</v>
      </c>
      <c r="D263" s="80">
        <f t="shared" si="13"/>
        <v>800</v>
      </c>
      <c r="E263" s="78">
        <f t="shared" si="15"/>
        <v>1.6666666666666666E-2</v>
      </c>
      <c r="F263" s="79">
        <f>(((F262/100)*(EXP((-D263/'Bilance větrané místnosti'!$F$10)*E263)))+(((C263/D263)+('Bilance větrané místnosti'!$F$17/100/10000))*(1-(EXP((-D263/'Bilance větrané místnosti'!$F$10)*E263)))))*100</f>
        <v>0.10854570836885097</v>
      </c>
      <c r="G263" s="80">
        <f t="shared" si="14"/>
        <v>1085.4570836885098</v>
      </c>
      <c r="H263" s="44"/>
    </row>
    <row r="264" spans="1:8" x14ac:dyDescent="0.25">
      <c r="A264" s="44"/>
      <c r="B264" s="77">
        <v>0.51458333333334705</v>
      </c>
      <c r="C264" s="78">
        <f>(('Bilance větrané místnosti'!$F$11*'Bilance větrané místnosti'!$F$14)+('Bilance větrané místnosti'!$F$12*'Bilance větrané místnosti'!$F$15))</f>
        <v>0.45875321137591962</v>
      </c>
      <c r="D264" s="80">
        <f t="shared" si="13"/>
        <v>800</v>
      </c>
      <c r="E264" s="78">
        <f t="shared" si="15"/>
        <v>1.6666666666666666E-2</v>
      </c>
      <c r="F264" s="79">
        <f>(((F263/100)*(EXP((-D264/'Bilance větrané místnosti'!$F$10)*E264)))+(((C264/D264)+('Bilance větrané místnosti'!$F$17/100/10000))*(1-(EXP((-D264/'Bilance větrané místnosti'!$F$10)*E264)))))*100</f>
        <v>0.10873285411913951</v>
      </c>
      <c r="G264" s="80">
        <f t="shared" si="14"/>
        <v>1087.3285411913951</v>
      </c>
      <c r="H264" s="44"/>
    </row>
    <row r="265" spans="1:8" x14ac:dyDescent="0.25">
      <c r="A265" s="44"/>
      <c r="B265" s="77">
        <v>0.51527777777779105</v>
      </c>
      <c r="C265" s="78">
        <f>(('Bilance větrané místnosti'!$F$11*'Bilance větrané místnosti'!$F$14)+('Bilance větrané místnosti'!$F$12*'Bilance větrané místnosti'!$F$15))</f>
        <v>0.45875321137591962</v>
      </c>
      <c r="D265" s="80">
        <f t="shared" si="13"/>
        <v>800</v>
      </c>
      <c r="E265" s="78">
        <f t="shared" si="15"/>
        <v>1.6666666666666666E-2</v>
      </c>
      <c r="F265" s="79">
        <f>(((F264/100)*(EXP((-D265/'Bilance větrané místnosti'!$F$10)*E265)))+(((C265/D265)+('Bilance větrané místnosti'!$F$17/100/10000))*(1-(EXP((-D265/'Bilance větrané místnosti'!$F$10)*E265)))))*100</f>
        <v>0.1089107793726716</v>
      </c>
      <c r="G265" s="80">
        <f t="shared" si="14"/>
        <v>1089.107793726716</v>
      </c>
      <c r="H265" s="44"/>
    </row>
    <row r="266" spans="1:8" x14ac:dyDescent="0.25">
      <c r="A266" s="44"/>
      <c r="B266" s="77">
        <v>0.51597222222223604</v>
      </c>
      <c r="C266" s="78">
        <f>(('Bilance větrané místnosti'!$F$11*'Bilance větrané místnosti'!$F$14)+('Bilance větrané místnosti'!$F$12*'Bilance větrané místnosti'!$F$15))</f>
        <v>0.45875321137591962</v>
      </c>
      <c r="D266" s="80">
        <f t="shared" si="13"/>
        <v>800</v>
      </c>
      <c r="E266" s="78">
        <f t="shared" si="15"/>
        <v>1.6666666666666666E-2</v>
      </c>
      <c r="F266" s="79">
        <f>(((F265/100)*(EXP((-D266/'Bilance větrané místnosti'!$F$10)*E266)))+(((C266/D266)+('Bilance větrané místnosti'!$F$17/100/10000))*(1-(EXP((-D266/'Bilance větrané místnosti'!$F$10)*E266)))))*100</f>
        <v>0.10907993841473185</v>
      </c>
      <c r="G266" s="80">
        <f t="shared" si="14"/>
        <v>1090.7993841473185</v>
      </c>
      <c r="H266" s="44"/>
    </row>
    <row r="267" spans="1:8" x14ac:dyDescent="0.25">
      <c r="A267" s="44"/>
      <c r="B267" s="77">
        <v>0.51666666666668004</v>
      </c>
      <c r="C267" s="78">
        <f>(('Bilance větrané místnosti'!$F$11*'Bilance větrané místnosti'!$F$14)+('Bilance větrané místnosti'!$F$12*'Bilance větrané místnosti'!$F$15))</f>
        <v>0.45875321137591962</v>
      </c>
      <c r="D267" s="80">
        <f t="shared" si="13"/>
        <v>800</v>
      </c>
      <c r="E267" s="78">
        <f t="shared" si="15"/>
        <v>1.6666666666666666E-2</v>
      </c>
      <c r="F267" s="79">
        <f>(((F266/100)*(EXP((-D267/'Bilance větrané místnosti'!$F$10)*E267)))+(((C267/D267)+('Bilance větrané místnosti'!$F$17/100/10000))*(1-(EXP((-D267/'Bilance větrané místnosti'!$F$10)*E267)))))*100</f>
        <v>0.10924076314839216</v>
      </c>
      <c r="G267" s="80">
        <f t="shared" si="14"/>
        <v>1092.4076314839217</v>
      </c>
      <c r="H267" s="44"/>
    </row>
    <row r="268" spans="1:8" x14ac:dyDescent="0.25">
      <c r="A268" s="44"/>
      <c r="B268" s="77">
        <v>0.51736111111112504</v>
      </c>
      <c r="C268" s="78">
        <f>(('Bilance větrané místnosti'!$F$11*'Bilance větrané místnosti'!$F$14)+('Bilance větrané místnosti'!$F$12*'Bilance větrané místnosti'!$F$15))</f>
        <v>0.45875321137591962</v>
      </c>
      <c r="D268" s="80">
        <f t="shared" si="13"/>
        <v>800</v>
      </c>
      <c r="E268" s="78">
        <f t="shared" si="15"/>
        <v>1.6666666666666666E-2</v>
      </c>
      <c r="F268" s="79">
        <f>(((F267/100)*(EXP((-D268/'Bilance větrané místnosti'!$F$10)*E268)))+(((C268/D268)+('Bilance větrané místnosti'!$F$17/100/10000))*(1-(EXP((-D268/'Bilance větrané místnosti'!$F$10)*E268)))))*100</f>
        <v>0.10939366419726249</v>
      </c>
      <c r="G268" s="80">
        <f t="shared" si="14"/>
        <v>1093.9366419726248</v>
      </c>
      <c r="H268" s="44"/>
    </row>
    <row r="269" spans="1:8" x14ac:dyDescent="0.25">
      <c r="A269" s="44"/>
      <c r="B269" s="77">
        <v>0.51805555555556904</v>
      </c>
      <c r="C269" s="78">
        <f>(('Bilance větrané místnosti'!$F$11*'Bilance větrané místnosti'!$F$14)+('Bilance větrané místnosti'!$F$12*'Bilance větrané místnosti'!$F$15))</f>
        <v>0.45875321137591962</v>
      </c>
      <c r="D269" s="80">
        <f t="shared" si="13"/>
        <v>800</v>
      </c>
      <c r="E269" s="78">
        <f t="shared" si="15"/>
        <v>1.6666666666666666E-2</v>
      </c>
      <c r="F269" s="79">
        <f>(((F268/100)*(EXP((-D269/'Bilance větrané místnosti'!$F$10)*E269)))+(((C269/D269)+('Bilance větrané místnosti'!$F$17/100/10000))*(1-(EXP((-D269/'Bilance větrané místnosti'!$F$10)*E269)))))*100</f>
        <v>0.10953903195391006</v>
      </c>
      <c r="G269" s="80">
        <f t="shared" si="14"/>
        <v>1095.3903195391006</v>
      </c>
      <c r="H269" s="44"/>
    </row>
    <row r="270" spans="1:8" x14ac:dyDescent="0.25">
      <c r="A270" s="44"/>
      <c r="B270" s="77">
        <v>0.51875000000001403</v>
      </c>
      <c r="C270" s="78">
        <f>(('Bilance větrané místnosti'!$F$11*'Bilance větrané místnosti'!$F$14)+('Bilance větrané místnosti'!$F$12*'Bilance větrané místnosti'!$F$15))</f>
        <v>0.45875321137591962</v>
      </c>
      <c r="D270" s="80">
        <f t="shared" si="13"/>
        <v>800</v>
      </c>
      <c r="E270" s="78">
        <f t="shared" si="15"/>
        <v>1.6666666666666666E-2</v>
      </c>
      <c r="F270" s="79">
        <f>(((F269/100)*(EXP((-D270/'Bilance větrané místnosti'!$F$10)*E270)))+(((C270/D270)+('Bilance větrané místnosti'!$F$17/100/10000))*(1-(EXP((-D270/'Bilance větrané místnosti'!$F$10)*E270)))))*100</f>
        <v>0.10967723757662408</v>
      </c>
      <c r="G270" s="80">
        <f t="shared" si="14"/>
        <v>1096.7723757662409</v>
      </c>
      <c r="H270" s="44"/>
    </row>
    <row r="271" spans="1:8" x14ac:dyDescent="0.25">
      <c r="A271" s="44"/>
      <c r="B271" s="77">
        <v>0.51944444444445803</v>
      </c>
      <c r="C271" s="78">
        <f>(('Bilance větrané místnosti'!$F$11*'Bilance větrané místnosti'!$F$14)+('Bilance větrané místnosti'!$F$12*'Bilance větrané místnosti'!$F$15))</f>
        <v>0.45875321137591962</v>
      </c>
      <c r="D271" s="80">
        <f t="shared" si="13"/>
        <v>800</v>
      </c>
      <c r="E271" s="78">
        <f t="shared" si="15"/>
        <v>1.6666666666666666E-2</v>
      </c>
      <c r="F271" s="79">
        <f>(((F270/100)*(EXP((-D271/'Bilance větrané místnosti'!$F$10)*E271)))+(((C271/D271)+('Bilance větrané místnosti'!$F$17/100/10000))*(1-(EXP((-D271/'Bilance větrané místnosti'!$F$10)*E271)))))*100</f>
        <v>0.1098086339370706</v>
      </c>
      <c r="G271" s="80">
        <f t="shared" si="14"/>
        <v>1098.0863393707061</v>
      </c>
      <c r="H271" s="44"/>
    </row>
    <row r="272" spans="1:8" x14ac:dyDescent="0.25">
      <c r="A272" s="44"/>
      <c r="B272" s="77">
        <v>0.52013888888890303</v>
      </c>
      <c r="C272" s="78">
        <f>(('Bilance větrané místnosti'!$F$11*'Bilance větrané místnosti'!$F$14)+('Bilance větrané místnosti'!$F$12*'Bilance větrané místnosti'!$F$15))</f>
        <v>0.45875321137591962</v>
      </c>
      <c r="D272" s="80">
        <f t="shared" si="13"/>
        <v>800</v>
      </c>
      <c r="E272" s="78">
        <f t="shared" si="15"/>
        <v>1.6666666666666666E-2</v>
      </c>
      <c r="F272" s="79">
        <f>(((F271/100)*(EXP((-D272/'Bilance větrané místnosti'!$F$10)*E272)))+(((C272/D272)+('Bilance větrané místnosti'!$F$17/100/10000))*(1-(EXP((-D272/'Bilance větrané místnosti'!$F$10)*E272)))))*100</f>
        <v>0.10993355652125752</v>
      </c>
      <c r="G272" s="80">
        <f t="shared" si="14"/>
        <v>1099.3355652125751</v>
      </c>
      <c r="H272" s="44"/>
    </row>
    <row r="273" spans="1:8" x14ac:dyDescent="0.25">
      <c r="A273" s="44"/>
      <c r="B273" s="77">
        <v>0.52083333333334703</v>
      </c>
      <c r="C273" s="78">
        <f>(('Bilance větrané místnosti'!$F$11*'Bilance větrané místnosti'!$F$14)+('Bilance větrané místnosti'!$F$12*'Bilance větrané místnosti'!$F$15))</f>
        <v>0.45875321137591962</v>
      </c>
      <c r="D273" s="80">
        <f t="shared" si="13"/>
        <v>800</v>
      </c>
      <c r="E273" s="78">
        <f t="shared" si="15"/>
        <v>1.6666666666666666E-2</v>
      </c>
      <c r="F273" s="79">
        <f>(((F272/100)*(EXP((-D273/'Bilance větrané místnosti'!$F$10)*E273)))+(((C273/D273)+('Bilance větrané místnosti'!$F$17/100/10000))*(1-(EXP((-D273/'Bilance větrané místnosti'!$F$10)*E273)))))*100</f>
        <v>0.11005232428610962</v>
      </c>
      <c r="G273" s="80">
        <f t="shared" si="14"/>
        <v>1100.5232428610962</v>
      </c>
      <c r="H273" s="44"/>
    </row>
    <row r="274" spans="1:8" x14ac:dyDescent="0.25">
      <c r="A274" s="44"/>
      <c r="B274" s="77">
        <v>0.52152777777779202</v>
      </c>
      <c r="C274" s="78">
        <f>(('Bilance větrané místnosti'!$F$11*'Bilance větrané místnosti'!$F$14)+('Bilance větrané místnosti'!$F$12*'Bilance větrané místnosti'!$F$15))</f>
        <v>0.45875321137591962</v>
      </c>
      <c r="D274" s="80">
        <f t="shared" si="13"/>
        <v>800</v>
      </c>
      <c r="E274" s="78">
        <f t="shared" si="15"/>
        <v>1.6666666666666666E-2</v>
      </c>
      <c r="F274" s="79">
        <f>(((F273/100)*(EXP((-D274/'Bilance větrané místnosti'!$F$10)*E274)))+(((C274/D274)+('Bilance větrané místnosti'!$F$17/100/10000))*(1-(EXP((-D274/'Bilance větrané místnosti'!$F$10)*E274)))))*100</f>
        <v>0.11016524047384119</v>
      </c>
      <c r="G274" s="80">
        <f t="shared" si="14"/>
        <v>1101.6524047384119</v>
      </c>
      <c r="H274" s="44"/>
    </row>
    <row r="275" spans="1:8" x14ac:dyDescent="0.25">
      <c r="A275" s="44"/>
      <c r="B275" s="77">
        <v>0.52222222222223602</v>
      </c>
      <c r="C275" s="78">
        <f>(('Bilance větrané místnosti'!$F$11*'Bilance větrané místnosti'!$F$14)+('Bilance větrané místnosti'!$F$12*'Bilance větrané místnosti'!$F$15))</f>
        <v>0.45875321137591962</v>
      </c>
      <c r="D275" s="80">
        <f t="shared" ref="D275:D288" si="16">+D220</f>
        <v>800</v>
      </c>
      <c r="E275" s="78">
        <f t="shared" si="15"/>
        <v>1.6666666666666666E-2</v>
      </c>
      <c r="F275" s="79">
        <f>(((F274/100)*(EXP((-D275/'Bilance větrané místnosti'!$F$10)*E275)))+(((C275/D275)+('Bilance větrané místnosti'!$F$17/100/10000))*(1-(EXP((-D275/'Bilance větrané místnosti'!$F$10)*E275)))))*100</f>
        <v>0.11027259338620517</v>
      </c>
      <c r="G275" s="80">
        <f t="shared" si="14"/>
        <v>1102.7259338620518</v>
      </c>
      <c r="H275" s="44"/>
    </row>
    <row r="276" spans="1:8" x14ac:dyDescent="0.25">
      <c r="A276" s="44"/>
      <c r="B276" s="77">
        <v>0.52291666666668102</v>
      </c>
      <c r="C276" s="78">
        <f>(('Bilance větrané místnosti'!$F$11*'Bilance větrané místnosti'!$F$14)+('Bilance větrané místnosti'!$F$12*'Bilance větrané místnosti'!$F$15))</f>
        <v>0.45875321137591962</v>
      </c>
      <c r="D276" s="80">
        <f t="shared" si="16"/>
        <v>800</v>
      </c>
      <c r="E276" s="78">
        <f t="shared" si="15"/>
        <v>1.6666666666666666E-2</v>
      </c>
      <c r="F276" s="79">
        <f>(((F275/100)*(EXP((-D276/'Bilance větrané místnosti'!$F$10)*E276)))+(((C276/D276)+('Bilance větrané místnosti'!$F$17/100/10000))*(1-(EXP((-D276/'Bilance větrané místnosti'!$F$10)*E276)))))*100</f>
        <v>0.11037465712059571</v>
      </c>
      <c r="G276" s="80">
        <f t="shared" si="14"/>
        <v>1103.7465712059573</v>
      </c>
      <c r="H276" s="44"/>
    </row>
    <row r="277" spans="1:8" x14ac:dyDescent="0.25">
      <c r="A277" s="44"/>
      <c r="B277" s="77">
        <v>0.52361111111112502</v>
      </c>
      <c r="C277" s="78">
        <f>(('Bilance větrané místnosti'!$F$11*'Bilance větrané místnosti'!$F$14)+('Bilance větrané místnosti'!$F$12*'Bilance větrané místnosti'!$F$15))</f>
        <v>0.45875321137591962</v>
      </c>
      <c r="D277" s="80">
        <f t="shared" si="16"/>
        <v>800</v>
      </c>
      <c r="E277" s="78">
        <f t="shared" si="15"/>
        <v>1.6666666666666666E-2</v>
      </c>
      <c r="F277" s="79">
        <f>(((F276/100)*(EXP((-D277/'Bilance větrané místnosti'!$F$10)*E277)))+(((C277/D277)+('Bilance větrané místnosti'!$F$17/100/10000))*(1-(EXP((-D277/'Bilance větrané místnosti'!$F$10)*E277)))))*100</f>
        <v>0.11047169226988374</v>
      </c>
      <c r="G277" s="80">
        <f t="shared" si="14"/>
        <v>1104.7169226988374</v>
      </c>
      <c r="H277" s="44"/>
    </row>
    <row r="278" spans="1:8" ht="15.75" thickBot="1" x14ac:dyDescent="0.3">
      <c r="A278" s="44"/>
      <c r="B278" s="77">
        <v>0.52430555555557001</v>
      </c>
      <c r="C278" s="78">
        <f>(('Bilance větrané místnosti'!$F$11*'Bilance větrané místnosti'!$F$14)+('Bilance větrané místnosti'!$F$12*'Bilance větrané místnosti'!$F$15))</f>
        <v>0.45875321137591962</v>
      </c>
      <c r="D278" s="80">
        <f t="shared" si="16"/>
        <v>800</v>
      </c>
      <c r="E278" s="78">
        <f t="shared" si="15"/>
        <v>1.6666666666666666E-2</v>
      </c>
      <c r="F278" s="79">
        <f>(((F277/100)*(EXP((-D278/'Bilance větrané místnosti'!$F$10)*E278)))+(((C278/D278)+('Bilance větrané místnosti'!$F$17/100/10000))*(1-(EXP((-D278/'Bilance větrané místnosti'!$F$10)*E278)))))*100</f>
        <v>0.11056394658777222</v>
      </c>
      <c r="G278" s="80">
        <f t="shared" si="14"/>
        <v>1105.6394658777222</v>
      </c>
      <c r="H278" s="44"/>
    </row>
    <row r="279" spans="1:8" x14ac:dyDescent="0.25">
      <c r="A279" s="85"/>
      <c r="B279" s="81">
        <v>0.52500000000001401</v>
      </c>
      <c r="C279" s="82">
        <f>+'Bilance větrané místnosti'!$F$21</f>
        <v>0.2208766056879598</v>
      </c>
      <c r="D279" s="80">
        <f t="shared" si="16"/>
        <v>800</v>
      </c>
      <c r="E279" s="82">
        <f t="shared" si="15"/>
        <v>1.6666666666666666E-2</v>
      </c>
      <c r="F279" s="79">
        <f>(((F278/100)*(EXP((-D279/'Bilance větrané místnosti'!$F$10)*E279)))+(((C279/D279)+('Bilance větrané místnosti'!$F$17/100/10000))*(1-(EXP((-D279/'Bilance větrané místnosti'!$F$10)*E279)))))*100</f>
        <v>0.10918666077924714</v>
      </c>
      <c r="G279" s="83">
        <f t="shared" si="14"/>
        <v>1091.8666077924715</v>
      </c>
      <c r="H279" s="44"/>
    </row>
    <row r="280" spans="1:8" x14ac:dyDescent="0.25">
      <c r="A280" s="86"/>
      <c r="B280" s="81">
        <v>0.52569444444445901</v>
      </c>
      <c r="C280" s="82">
        <f>+'Bilance větrané místnosti'!$F$21</f>
        <v>0.2208766056879598</v>
      </c>
      <c r="D280" s="80">
        <f t="shared" si="16"/>
        <v>800</v>
      </c>
      <c r="E280" s="82">
        <f t="shared" si="15"/>
        <v>1.6666666666666666E-2</v>
      </c>
      <c r="F280" s="79">
        <f>(((F279/100)*(EXP((-D280/'Bilance větrané místnosti'!$F$10)*E280)))+(((C280/D280)+('Bilance větrané místnosti'!$F$17/100/10000))*(1-(EXP((-D280/'Bilance větrané místnosti'!$F$10)*E280)))))*100</f>
        <v>0.10787723255931622</v>
      </c>
      <c r="G280" s="83">
        <f t="shared" si="14"/>
        <v>1078.7723255931621</v>
      </c>
      <c r="H280" s="44"/>
    </row>
    <row r="281" spans="1:8" x14ac:dyDescent="0.25">
      <c r="A281" s="86"/>
      <c r="B281" s="81">
        <v>0.52638888888890301</v>
      </c>
      <c r="C281" s="82">
        <f>+'Bilance větrané místnosti'!$F$21</f>
        <v>0.2208766056879598</v>
      </c>
      <c r="D281" s="80">
        <f t="shared" si="16"/>
        <v>800</v>
      </c>
      <c r="E281" s="82">
        <f t="shared" si="15"/>
        <v>1.6666666666666666E-2</v>
      </c>
      <c r="F281" s="79">
        <f>(((F280/100)*(EXP((-D281/'Bilance větrané místnosti'!$F$10)*E281)))+(((C281/D281)+('Bilance větrané místnosti'!$F$17/100/10000))*(1-(EXP((-D281/'Bilance větrané místnosti'!$F$10)*E281)))))*100</f>
        <v>0.10663231864781109</v>
      </c>
      <c r="G281" s="83">
        <f t="shared" si="14"/>
        <v>1066.3231864781108</v>
      </c>
      <c r="H281" s="44"/>
    </row>
    <row r="282" spans="1:8" x14ac:dyDescent="0.25">
      <c r="A282" s="86"/>
      <c r="B282" s="81">
        <v>0.527083333333348</v>
      </c>
      <c r="C282" s="82">
        <f>+'Bilance větrané místnosti'!$F$21</f>
        <v>0.2208766056879598</v>
      </c>
      <c r="D282" s="80">
        <f t="shared" si="16"/>
        <v>800</v>
      </c>
      <c r="E282" s="82">
        <f t="shared" si="15"/>
        <v>1.6666666666666666E-2</v>
      </c>
      <c r="F282" s="79">
        <f>(((F281/100)*(EXP((-D282/'Bilance větrané místnosti'!$F$10)*E282)))+(((C282/D282)+('Bilance větrané místnosti'!$F$17/100/10000))*(1-(EXP((-D282/'Bilance větrané místnosti'!$F$10)*E282)))))*100</f>
        <v>0.10544874048486239</v>
      </c>
      <c r="G282" s="83">
        <f t="shared" si="14"/>
        <v>1054.4874048486238</v>
      </c>
      <c r="H282" s="44"/>
    </row>
    <row r="283" spans="1:8" x14ac:dyDescent="0.25">
      <c r="A283" s="86"/>
      <c r="B283" s="81">
        <v>0.527777777777792</v>
      </c>
      <c r="C283" s="82">
        <f>+'Bilance větrané místnosti'!$F$21</f>
        <v>0.2208766056879598</v>
      </c>
      <c r="D283" s="80">
        <f t="shared" si="16"/>
        <v>800</v>
      </c>
      <c r="E283" s="82">
        <f t="shared" si="15"/>
        <v>1.6666666666666666E-2</v>
      </c>
      <c r="F283" s="79">
        <f>(((F282/100)*(EXP((-D283/'Bilance větrané místnosti'!$F$10)*E283)))+(((C283/D283)+('Bilance větrané místnosti'!$F$17/100/10000))*(1-(EXP((-D283/'Bilance větrané místnosti'!$F$10)*E283)))))*100</f>
        <v>0.10432347611528414</v>
      </c>
      <c r="G283" s="83">
        <f t="shared" si="14"/>
        <v>1043.2347611528414</v>
      </c>
      <c r="H283" s="44"/>
    </row>
    <row r="284" spans="1:8" x14ac:dyDescent="0.25">
      <c r="A284" s="86"/>
      <c r="B284" s="81">
        <v>0.528472222222237</v>
      </c>
      <c r="C284" s="82">
        <f>+'Bilance větrané místnosti'!$F$21</f>
        <v>0.2208766056879598</v>
      </c>
      <c r="D284" s="80">
        <f t="shared" si="16"/>
        <v>800</v>
      </c>
      <c r="E284" s="82">
        <f t="shared" si="15"/>
        <v>1.6666666666666666E-2</v>
      </c>
      <c r="F284" s="79">
        <f>(((F283/100)*(EXP((-D284/'Bilance větrané místnosti'!$F$10)*E284)))+(((C284/D284)+('Bilance větrané místnosti'!$F$17/100/10000))*(1-(EXP((-D284/'Bilance větrané místnosti'!$F$10)*E284)))))*100</f>
        <v>0.10325365247280686</v>
      </c>
      <c r="G284" s="83">
        <f t="shared" si="14"/>
        <v>1032.5365247280686</v>
      </c>
      <c r="H284" s="44"/>
    </row>
    <row r="285" spans="1:8" x14ac:dyDescent="0.25">
      <c r="A285" s="86"/>
      <c r="B285" s="81">
        <v>0.529166666666681</v>
      </c>
      <c r="C285" s="82">
        <f>+'Bilance větrané místnosti'!$F$21</f>
        <v>0.2208766056879598</v>
      </c>
      <c r="D285" s="80">
        <f t="shared" si="16"/>
        <v>800</v>
      </c>
      <c r="E285" s="82">
        <f t="shared" si="15"/>
        <v>1.6666666666666666E-2</v>
      </c>
      <c r="F285" s="79">
        <f>(((F284/100)*(EXP((-D285/'Bilance větrané místnosti'!$F$10)*E285)))+(((C285/D285)+('Bilance větrané místnosti'!$F$17/100/10000))*(1-(EXP((-D285/'Bilance větrané místnosti'!$F$10)*E285)))))*100</f>
        <v>0.10223653804445941</v>
      </c>
      <c r="G285" s="83">
        <f t="shared" si="14"/>
        <v>1022.3653804445941</v>
      </c>
      <c r="H285" s="44"/>
    </row>
    <row r="286" spans="1:8" x14ac:dyDescent="0.25">
      <c r="A286" s="86"/>
      <c r="B286" s="81">
        <v>0.52986111111112599</v>
      </c>
      <c r="C286" s="82">
        <f>+'Bilance větrané místnosti'!$F$21</f>
        <v>0.2208766056879598</v>
      </c>
      <c r="D286" s="80">
        <f t="shared" si="16"/>
        <v>800</v>
      </c>
      <c r="E286" s="82">
        <f t="shared" si="15"/>
        <v>1.6666666666666666E-2</v>
      </c>
      <c r="F286" s="79">
        <f>(((F285/100)*(EXP((-D286/'Bilance větrané místnosti'!$F$10)*E286)))+(((C286/D286)+('Bilance větrané místnosti'!$F$17/100/10000))*(1-(EXP((-D286/'Bilance větrané místnosti'!$F$10)*E286)))))*100</f>
        <v>0.10126953589636983</v>
      </c>
      <c r="G286" s="83">
        <f t="shared" si="14"/>
        <v>1012.6953589636984</v>
      </c>
      <c r="H286" s="44"/>
    </row>
    <row r="287" spans="1:8" x14ac:dyDescent="0.25">
      <c r="A287" s="86"/>
      <c r="B287" s="81">
        <v>0.53055555555556999</v>
      </c>
      <c r="C287" s="82">
        <f>+'Bilance větrané místnosti'!$F$21</f>
        <v>0.2208766056879598</v>
      </c>
      <c r="D287" s="80">
        <f t="shared" si="16"/>
        <v>800</v>
      </c>
      <c r="E287" s="82">
        <f t="shared" si="15"/>
        <v>1.6666666666666666E-2</v>
      </c>
      <c r="F287" s="79">
        <f>(((F286/100)*(EXP((-D287/'Bilance větrané místnosti'!$F$10)*E287)))+(((C287/D287)+('Bilance větrané místnosti'!$F$17/100/10000))*(1-(EXP((-D287/'Bilance větrané místnosti'!$F$10)*E287)))))*100</f>
        <v>0.10035017704317847</v>
      </c>
      <c r="G287" s="83">
        <f t="shared" si="14"/>
        <v>1003.5017704317847</v>
      </c>
      <c r="H287" s="44"/>
    </row>
    <row r="288" spans="1:8" ht="15.75" thickBot="1" x14ac:dyDescent="0.3">
      <c r="A288" s="87"/>
      <c r="B288" s="81">
        <v>0.53125000000001499</v>
      </c>
      <c r="C288" s="82">
        <f>+'Bilance větrané místnosti'!$F$21</f>
        <v>0.2208766056879598</v>
      </c>
      <c r="D288" s="80">
        <f t="shared" si="16"/>
        <v>800</v>
      </c>
      <c r="E288" s="82">
        <f t="shared" si="15"/>
        <v>1.6666666666666666E-2</v>
      </c>
      <c r="F288" s="79">
        <f>(((F287/100)*(EXP((-D288/'Bilance větrané místnosti'!$F$10)*E288)))+(((C288/D288)+('Bilance větrané místnosti'!$F$17/100/10000))*(1-(EXP((-D288/'Bilance větrané místnosti'!$F$10)*E288)))))*100</f>
        <v>9.9476114144134112E-2</v>
      </c>
      <c r="G288" s="83">
        <f t="shared" si="14"/>
        <v>994.76114144134112</v>
      </c>
      <c r="H288" s="44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Michael MARTIN</cp:lastModifiedBy>
  <cp:lastPrinted>2015-12-16T11:01:28Z</cp:lastPrinted>
  <dcterms:created xsi:type="dcterms:W3CDTF">2014-10-05T08:18:31Z</dcterms:created>
  <dcterms:modified xsi:type="dcterms:W3CDTF">2024-10-03T09:29:55Z</dcterms:modified>
</cp:coreProperties>
</file>